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80" windowWidth="20490" windowHeight="7575" tabRatio="389" activeTab="3"/>
  </bookViews>
  <sheets>
    <sheet name="Cronograma " sheetId="6" r:id="rId1"/>
    <sheet name="Orçamento" sheetId="1" r:id="rId2"/>
    <sheet name="BDI" sheetId="8" r:id="rId3"/>
    <sheet name="Memória de cálculo" sheetId="9" r:id="rId4"/>
  </sheets>
  <externalReferences>
    <externalReference r:id="rId5"/>
  </externalReferences>
  <definedNames>
    <definedName name="_xlnm.Print_Area" localSheetId="2">BDI!$A$1:$R$49</definedName>
    <definedName name="_xlnm.Print_Area" localSheetId="0">'Cronograma '!$A$1:$M$29</definedName>
    <definedName name="_xlnm.Print_Area" localSheetId="3">'Memória de cálculo'!$A$1:$I$427</definedName>
    <definedName name="_xlnm.Print_Area" localSheetId="1">Orçamento!$A$1:$H$110</definedName>
    <definedName name="BDI.Opcao" hidden="1">[1]DADOS!$F$18</definedName>
    <definedName name="BDI.TipoObra" hidden="1">[1]BDI!$A$138:$A$146</definedName>
    <definedName name="DESONERACAO" hidden="1">IF(OR(Import.Desoneracao="DESONERADO",Import.Desoneracao="SIM"),"SIM","NÃO")</definedName>
    <definedName name="Import.Apelido" hidden="1">[1]DADOS!$F$16</definedName>
    <definedName name="Import.CR" hidden="1">[1]DADOS!$F$7</definedName>
    <definedName name="Import.DescLote" hidden="1">[1]DADOS!$F$17</definedName>
    <definedName name="Import.Desoneracao" hidden="1">OFFSET([1]DADOS!$G$18,0,-1)</definedName>
    <definedName name="Import.Proponente" hidden="1">[1]DADOS!$F$5</definedName>
    <definedName name="Import.SICONV" hidden="1">[1]DADOS!$F$8</definedName>
  </definedNames>
  <calcPr calcId="144525"/>
</workbook>
</file>

<file path=xl/calcChain.xml><?xml version="1.0" encoding="utf-8"?>
<calcChain xmlns="http://schemas.openxmlformats.org/spreadsheetml/2006/main">
  <c r="B7" i="9" l="1"/>
  <c r="B6" i="9"/>
  <c r="F24" i="9" l="1"/>
  <c r="F22" i="9"/>
  <c r="F23" i="9"/>
  <c r="F21" i="9"/>
  <c r="H14" i="1"/>
  <c r="H17" i="1"/>
  <c r="G17" i="1"/>
  <c r="L22" i="6" l="1"/>
  <c r="J22" i="6"/>
  <c r="H22" i="6"/>
  <c r="F22" i="6"/>
  <c r="D37" i="9"/>
  <c r="H29" i="9"/>
  <c r="G29" i="9"/>
  <c r="C410" i="9"/>
  <c r="D226" i="9"/>
  <c r="G239" i="9"/>
  <c r="G238" i="9"/>
  <c r="G237" i="9"/>
  <c r="G236" i="9"/>
  <c r="G240" i="9" l="1"/>
  <c r="G241" i="9" s="1"/>
  <c r="G242" i="9" s="1"/>
  <c r="G318" i="9"/>
  <c r="G319" i="9" s="1"/>
  <c r="G312" i="9"/>
  <c r="G311" i="9"/>
  <c r="H357" i="9"/>
  <c r="H355" i="9"/>
  <c r="H353" i="9"/>
  <c r="H351" i="9"/>
  <c r="H381" i="9"/>
  <c r="H380" i="9"/>
  <c r="H377" i="9"/>
  <c r="H376" i="9"/>
  <c r="H369" i="9"/>
  <c r="H368" i="9"/>
  <c r="H367" i="9"/>
  <c r="H366" i="9"/>
  <c r="H365" i="9"/>
  <c r="H347" i="9"/>
  <c r="H345" i="9"/>
  <c r="H343" i="9"/>
  <c r="H341" i="9"/>
  <c r="G313" i="9" l="1"/>
  <c r="H358" i="9"/>
  <c r="H348" i="9"/>
  <c r="H370" i="9"/>
  <c r="H267" i="9"/>
  <c r="H262" i="9"/>
  <c r="H257" i="9"/>
  <c r="G210" i="9"/>
  <c r="G209" i="9"/>
  <c r="G217" i="9"/>
  <c r="G216" i="9"/>
  <c r="G215" i="9"/>
  <c r="G214" i="9"/>
  <c r="H185" i="9"/>
  <c r="H99" i="9"/>
  <c r="H100" i="9" s="1"/>
  <c r="H137" i="9"/>
  <c r="H106" i="9"/>
  <c r="H107" i="9" s="1"/>
  <c r="H103" i="9"/>
  <c r="H104" i="9" s="1"/>
  <c r="H78" i="9"/>
  <c r="H75" i="9"/>
  <c r="H66" i="9"/>
  <c r="G66" i="9"/>
  <c r="H57" i="9"/>
  <c r="G57" i="9"/>
  <c r="H44" i="9"/>
  <c r="G44" i="9"/>
  <c r="G34" i="9"/>
  <c r="H34" i="9"/>
  <c r="D36" i="9" s="1"/>
  <c r="G218" i="9" l="1"/>
  <c r="G219" i="9" s="1"/>
  <c r="H108" i="9"/>
  <c r="H79" i="9"/>
  <c r="M11" i="6" l="1"/>
  <c r="M12" i="6"/>
  <c r="M13" i="6"/>
  <c r="M16" i="6"/>
  <c r="M17" i="6"/>
  <c r="M18" i="6"/>
  <c r="M19" i="6"/>
  <c r="M20" i="6"/>
  <c r="M10" i="6"/>
  <c r="H387" i="9" l="1"/>
  <c r="H386" i="9"/>
  <c r="H385" i="9"/>
  <c r="H319" i="1"/>
  <c r="H379" i="9"/>
  <c r="H318" i="1"/>
  <c r="H317" i="1"/>
  <c r="H316" i="1"/>
  <c r="H378" i="9"/>
  <c r="H375" i="9"/>
  <c r="H374" i="9"/>
  <c r="H303" i="1"/>
  <c r="H304" i="1"/>
  <c r="H302" i="1"/>
  <c r="H293" i="1"/>
  <c r="H337" i="9"/>
  <c r="H290" i="1"/>
  <c r="H287" i="1"/>
  <c r="H334" i="9"/>
  <c r="H331" i="9"/>
  <c r="H283" i="1"/>
  <c r="H327" i="9"/>
  <c r="H280" i="1"/>
  <c r="H324" i="9"/>
  <c r="H382" i="9" l="1"/>
  <c r="H320" i="1"/>
  <c r="H329" i="1" s="1"/>
  <c r="H330" i="1" s="1"/>
  <c r="H388" i="9"/>
  <c r="H391" i="9" s="1"/>
  <c r="H305" i="1"/>
  <c r="H284" i="1"/>
  <c r="H328" i="9"/>
  <c r="H338" i="9"/>
  <c r="H294" i="1"/>
  <c r="G230" i="9"/>
  <c r="H253" i="9"/>
  <c r="H250" i="9"/>
  <c r="G204" i="9"/>
  <c r="G205" i="9"/>
  <c r="G206" i="9"/>
  <c r="G207" i="9"/>
  <c r="G203" i="9"/>
  <c r="G211" i="9" l="1"/>
  <c r="G220" i="9" s="1"/>
  <c r="H182" i="9"/>
  <c r="H173" i="9"/>
  <c r="H165" i="9"/>
  <c r="H160" i="9"/>
  <c r="H153" i="9"/>
  <c r="H150" i="9"/>
  <c r="H144" i="9"/>
  <c r="H142" i="9"/>
  <c r="H128" i="9"/>
  <c r="H178" i="9"/>
  <c r="H133" i="9"/>
  <c r="H121" i="9"/>
  <c r="H119" i="9"/>
  <c r="H115" i="9"/>
  <c r="H113" i="9"/>
  <c r="H95" i="9"/>
  <c r="H90" i="9"/>
  <c r="H85" i="9"/>
  <c r="D81" i="9"/>
  <c r="H122" i="9" l="1"/>
  <c r="H138" i="9"/>
  <c r="H145" i="9"/>
  <c r="D147" i="9" s="1"/>
  <c r="H116" i="9"/>
  <c r="H63" i="9"/>
  <c r="H67" i="9" s="1"/>
  <c r="G63" i="9"/>
  <c r="G50" i="9"/>
  <c r="H54" i="9"/>
  <c r="H58" i="9" s="1"/>
  <c r="G54" i="9"/>
  <c r="G41" i="9"/>
  <c r="H41" i="9"/>
  <c r="H45" i="9" s="1"/>
  <c r="D31" i="9"/>
  <c r="B10" i="9"/>
  <c r="D124" i="9" l="1"/>
  <c r="C14" i="9"/>
  <c r="C10" i="9"/>
  <c r="E10" i="1" l="1"/>
  <c r="G20" i="1" s="1"/>
  <c r="H20" i="1" s="1"/>
  <c r="G53" i="1" l="1"/>
  <c r="H53" i="1" s="1"/>
  <c r="G19" i="1"/>
  <c r="H19" i="1" s="1"/>
  <c r="G61" i="1"/>
  <c r="H61" i="1" s="1"/>
  <c r="G52" i="1"/>
  <c r="H52" i="1" s="1"/>
  <c r="G101" i="1"/>
  <c r="H101" i="1" s="1"/>
  <c r="G102" i="1"/>
  <c r="H102" i="1" s="1"/>
  <c r="G100" i="1"/>
  <c r="H100" i="1" s="1"/>
  <c r="G99" i="1"/>
  <c r="H99" i="1" s="1"/>
  <c r="G81" i="1"/>
  <c r="H81" i="1" s="1"/>
  <c r="G83" i="1"/>
  <c r="H83" i="1" s="1"/>
  <c r="G84" i="1"/>
  <c r="H84" i="1" s="1"/>
  <c r="G82" i="1"/>
  <c r="H82" i="1" s="1"/>
  <c r="G89" i="1"/>
  <c r="H89" i="1" s="1"/>
  <c r="G96" i="1"/>
  <c r="H96" i="1" s="1"/>
  <c r="G74" i="1"/>
  <c r="H74" i="1" s="1"/>
  <c r="G76" i="1"/>
  <c r="H76" i="1" s="1"/>
  <c r="G75" i="1"/>
  <c r="H75" i="1" s="1"/>
  <c r="G68" i="1"/>
  <c r="H68" i="1" s="1"/>
  <c r="G95" i="1"/>
  <c r="H95" i="1" s="1"/>
  <c r="G50" i="1"/>
  <c r="H50" i="1" s="1"/>
  <c r="G48" i="1"/>
  <c r="H48" i="1" s="1"/>
  <c r="G67" i="1"/>
  <c r="H67" i="1" s="1"/>
  <c r="G47" i="1"/>
  <c r="H47" i="1" s="1"/>
  <c r="G104" i="1"/>
  <c r="H104" i="1" s="1"/>
  <c r="H103" i="1" s="1"/>
  <c r="C20" i="6" s="1"/>
  <c r="G32" i="1"/>
  <c r="H32" i="1" s="1"/>
  <c r="G98" i="1"/>
  <c r="H98" i="1" s="1"/>
  <c r="G97" i="1"/>
  <c r="H97" i="1" s="1"/>
  <c r="G55" i="1"/>
  <c r="H55" i="1" s="1"/>
  <c r="G44" i="1"/>
  <c r="H44" i="1" s="1"/>
  <c r="G42" i="1"/>
  <c r="H42" i="1" s="1"/>
  <c r="G38" i="1"/>
  <c r="H38" i="1" s="1"/>
  <c r="G43" i="1"/>
  <c r="H43" i="1" s="1"/>
  <c r="G41" i="1"/>
  <c r="H41" i="1" s="1"/>
  <c r="G30" i="1"/>
  <c r="H30" i="1" s="1"/>
  <c r="G40" i="1"/>
  <c r="H40" i="1" s="1"/>
  <c r="G39" i="1"/>
  <c r="H39" i="1" s="1"/>
  <c r="G36" i="1"/>
  <c r="H36" i="1" s="1"/>
  <c r="G35" i="1"/>
  <c r="H35" i="1" s="1"/>
  <c r="G37" i="1"/>
  <c r="H37" i="1" s="1"/>
  <c r="G34" i="1"/>
  <c r="H34" i="1" s="1"/>
  <c r="G26" i="1"/>
  <c r="H26" i="1" s="1"/>
  <c r="G28" i="1"/>
  <c r="H28" i="1" s="1"/>
  <c r="G27" i="1"/>
  <c r="H27" i="1" s="1"/>
  <c r="G29" i="1"/>
  <c r="H29" i="1" s="1"/>
  <c r="G31" i="1"/>
  <c r="H31" i="1" s="1"/>
  <c r="G24" i="1"/>
  <c r="H24" i="1" s="1"/>
  <c r="G73" i="1" l="1"/>
  <c r="H73" i="1" s="1"/>
  <c r="G66" i="1"/>
  <c r="H66" i="1" s="1"/>
  <c r="G63" i="1"/>
  <c r="H63" i="1" s="1"/>
  <c r="G88" i="1"/>
  <c r="H88" i="1" s="1"/>
  <c r="G59" i="1"/>
  <c r="H59" i="1" s="1"/>
  <c r="G60" i="1"/>
  <c r="H60" i="1" s="1"/>
  <c r="G86" i="1"/>
  <c r="H86" i="1" s="1"/>
  <c r="G51" i="1"/>
  <c r="H51" i="1" s="1"/>
  <c r="G92" i="1"/>
  <c r="H92" i="1" s="1"/>
  <c r="G15" i="1"/>
  <c r="H15" i="1" s="1"/>
  <c r="G46" i="1"/>
  <c r="H46" i="1" s="1"/>
  <c r="G70" i="1"/>
  <c r="H70" i="1" s="1"/>
  <c r="G64" i="1"/>
  <c r="H64" i="1" s="1"/>
  <c r="G65" i="1"/>
  <c r="H65" i="1" s="1"/>
  <c r="G91" i="1"/>
  <c r="H91" i="1" s="1"/>
  <c r="G57" i="1"/>
  <c r="H57" i="1" s="1"/>
  <c r="G45" i="1"/>
  <c r="H45" i="1" s="1"/>
  <c r="G54" i="1"/>
  <c r="H54" i="1" s="1"/>
  <c r="G78" i="1"/>
  <c r="H78" i="1" s="1"/>
  <c r="G71" i="1"/>
  <c r="H71" i="1" s="1"/>
  <c r="G72" i="1"/>
  <c r="H72" i="1" s="1"/>
  <c r="G94" i="1"/>
  <c r="H94" i="1" s="1"/>
  <c r="H93" i="1" s="1"/>
  <c r="G80" i="1"/>
  <c r="H80" i="1" s="1"/>
  <c r="G25" i="1"/>
  <c r="H25" i="1" s="1"/>
  <c r="G16" i="1"/>
  <c r="H16" i="1" s="1"/>
  <c r="G58" i="1"/>
  <c r="H58" i="1" s="1"/>
  <c r="G79" i="1"/>
  <c r="H79" i="1" s="1"/>
  <c r="G56" i="1"/>
  <c r="H56" i="1" s="1"/>
  <c r="G23" i="1"/>
  <c r="H23" i="1" s="1"/>
  <c r="G87" i="1"/>
  <c r="H87" i="1" s="1"/>
  <c r="G22" i="1"/>
  <c r="H22" i="1" s="1"/>
  <c r="H90" i="1" l="1"/>
  <c r="H85" i="1"/>
  <c r="C10" i="6"/>
  <c r="H69" i="1"/>
  <c r="C15" i="6" s="1"/>
  <c r="H62" i="1"/>
  <c r="C14" i="6" s="1"/>
  <c r="M14" i="6" s="1"/>
  <c r="H77" i="1"/>
  <c r="C16" i="6" s="1"/>
  <c r="H33" i="1"/>
  <c r="C12" i="6" s="1"/>
  <c r="H49" i="1"/>
  <c r="C13" i="6" s="1"/>
  <c r="H21" i="1"/>
  <c r="C18" i="6"/>
  <c r="C17" i="6"/>
  <c r="C19" i="6"/>
  <c r="H105" i="1" l="1"/>
  <c r="C11" i="6"/>
  <c r="M15" i="6"/>
  <c r="M22" i="6" s="1"/>
  <c r="C22" i="6" l="1"/>
  <c r="D16" i="6" l="1"/>
  <c r="D14" i="6"/>
  <c r="D18" i="6"/>
  <c r="D15" i="6"/>
  <c r="D17" i="6"/>
  <c r="D20" i="6"/>
  <c r="D11" i="6"/>
  <c r="D13" i="6"/>
  <c r="D12" i="6"/>
  <c r="D19" i="6"/>
  <c r="D10" i="6"/>
  <c r="D22" i="6" l="1"/>
</calcChain>
</file>

<file path=xl/sharedStrings.xml><?xml version="1.0" encoding="utf-8"?>
<sst xmlns="http://schemas.openxmlformats.org/spreadsheetml/2006/main" count="1037" uniqueCount="489">
  <si>
    <t>ITEM</t>
  </si>
  <si>
    <t>CÓD.</t>
  </si>
  <si>
    <t>DESCRIÇÃO</t>
  </si>
  <si>
    <t>M²</t>
  </si>
  <si>
    <t>sem BDI</t>
  </si>
  <si>
    <t>com BDI</t>
  </si>
  <si>
    <t>LOCAL:</t>
  </si>
  <si>
    <t>OBJETO:</t>
  </si>
  <si>
    <t>SECRETARIA MUNICIPAL DE SERVIÇOS E OBRAS PÚBLICAS</t>
  </si>
  <si>
    <t>BDI CONFORME ACORDÃO 2622/2013 TCU</t>
  </si>
  <si>
    <t>PLANILHA ORÇAMENTÁRIA</t>
  </si>
  <si>
    <t>DATA:</t>
  </si>
  <si>
    <t>BDI:</t>
  </si>
  <si>
    <t>UNID.</t>
  </si>
  <si>
    <t>QUANT.</t>
  </si>
  <si>
    <t>VALOR UNITÁRIO</t>
  </si>
  <si>
    <t>VALOR TOTAL C/BDI</t>
  </si>
  <si>
    <t>TOTAL</t>
  </si>
  <si>
    <t>CPRB</t>
  </si>
  <si>
    <t>Engenheiro Civil</t>
  </si>
  <si>
    <t>PREFEITURA MUNICIPAL DE ALÉM PARAÍBA -MG</t>
  </si>
  <si>
    <t>CRONOGRAMA FÍSICO-FINANCEIRO</t>
  </si>
  <si>
    <t>1 - IDENTIFICAÇÃO</t>
  </si>
  <si>
    <t>Município/ALÉM PARÁBA - MG</t>
  </si>
  <si>
    <t>PERÍODO</t>
  </si>
  <si>
    <t xml:space="preserve">VALOR DOS  </t>
  </si>
  <si>
    <t>PESO</t>
  </si>
  <si>
    <t>MÊS 01</t>
  </si>
  <si>
    <t>MÊS 02</t>
  </si>
  <si>
    <t>MÊS 03</t>
  </si>
  <si>
    <t>SERVIÇOS</t>
  </si>
  <si>
    <t>%</t>
  </si>
  <si>
    <t>VALOR</t>
  </si>
  <si>
    <t>TOTAL EM REAIS</t>
  </si>
  <si>
    <t>LOCAIS  DOS SERVIÇOS</t>
  </si>
  <si>
    <t>1.0</t>
  </si>
  <si>
    <t>SERVIÇOS PRELIMINARES</t>
  </si>
  <si>
    <t>2.0</t>
  </si>
  <si>
    <t>3.0</t>
  </si>
  <si>
    <t>1.1</t>
  </si>
  <si>
    <t>2.1</t>
  </si>
  <si>
    <t>4.0</t>
  </si>
  <si>
    <t>5.0</t>
  </si>
  <si>
    <t>6.0</t>
  </si>
  <si>
    <t>7.0</t>
  </si>
  <si>
    <t>8.0</t>
  </si>
  <si>
    <t>REFERÊNCIA:</t>
  </si>
  <si>
    <t>4.1</t>
  </si>
  <si>
    <t>5.1</t>
  </si>
  <si>
    <t>6.1</t>
  </si>
  <si>
    <t>7.1</t>
  </si>
  <si>
    <t>8.1</t>
  </si>
  <si>
    <t>CONTRAPISO EM ARGAMASSA TRAÇO 1:4 (CIMENTO E AREIA), PREPARO MANUAL, APLICADO EM ÁREAS SECAS SOBRE LAJE, ADERIDO, ESPESSURA 3CM. AF_06/2014</t>
  </si>
  <si>
    <t>M³</t>
  </si>
  <si>
    <t xml:space="preserve">   WINSTON BAYLET GOULART</t>
  </si>
  <si>
    <t>CREA: 189139/D</t>
  </si>
  <si>
    <t>1.2</t>
  </si>
  <si>
    <t>LIGAÇÃO DE LUZ, PADRÃO ENERGISA, TRIFÁSICO COM POSTE DE 7 METROS, COMPLETO</t>
  </si>
  <si>
    <t>1.3</t>
  </si>
  <si>
    <t xml:space="preserve">INFRAESTRUTURA </t>
  </si>
  <si>
    <t>2.2</t>
  </si>
  <si>
    <t>2.3</t>
  </si>
  <si>
    <t>2.4</t>
  </si>
  <si>
    <t>2.5</t>
  </si>
  <si>
    <t>LASTRO DE CONCRETO MAGRO, APLICADO EM BLOCOS DE COROAMENTO OU SAPATAS. AF_08/2017</t>
  </si>
  <si>
    <t>M³xKm</t>
  </si>
  <si>
    <t>ARMAÇÃO DE BLOCO, VIGA BALDRAME OU SAPATA UTILIZANDO AÇO CA-50 DE 10 MM - MONTAGEM. AF_06/2017</t>
  </si>
  <si>
    <t>KG</t>
  </si>
  <si>
    <t>SUPRAESTRUTURA</t>
  </si>
  <si>
    <t>4.2</t>
  </si>
  <si>
    <t>4.3</t>
  </si>
  <si>
    <t>4.5</t>
  </si>
  <si>
    <t>4.6</t>
  </si>
  <si>
    <t>4.7</t>
  </si>
  <si>
    <t>4.8</t>
  </si>
  <si>
    <t>4.9</t>
  </si>
  <si>
    <t>9.0</t>
  </si>
  <si>
    <t>FECHAMENTO E ACABAMENTO</t>
  </si>
  <si>
    <t>CHAPISCO APLICADO EM ALVENARIAS E ESTRUTURAS DE CONCRETO INTERNAS, COM COLHER DE PEDREIRO. ARGAMASSA TRAÇO 1:3 COM PREPARO MANUAL. AF_06/20</t>
  </si>
  <si>
    <t>LASTRO DE CONCRETO MAGRO, APLICADO EM PISOS OU RADIERS, ESPESSURA DE 5 CM. AF_07/2016</t>
  </si>
  <si>
    <t>m²</t>
  </si>
  <si>
    <t>APLICAÇÃO MANUAL DE FUNDO SELADOR ACRÍLICO EM PAREDES EXTERNAS DE CASA S. AF_06/2014</t>
  </si>
  <si>
    <t>APLICAÇÃO MANUAL DE PINTURA COM TINTA LÁTEX ACRÍLICA EM PAREDES, DUAS DEMÃOS. AF_06/2014</t>
  </si>
  <si>
    <t>INSTALAÇÕES HIDRO-SANITÁRIAS</t>
  </si>
  <si>
    <t>5.2</t>
  </si>
  <si>
    <t>5.3</t>
  </si>
  <si>
    <t>INSTALÇÕES ELÉTRICAS</t>
  </si>
  <si>
    <t>6.2</t>
  </si>
  <si>
    <t>6.3</t>
  </si>
  <si>
    <t>ESQUADRIAS</t>
  </si>
  <si>
    <t>7.2</t>
  </si>
  <si>
    <t>7.4</t>
  </si>
  <si>
    <t>7.5</t>
  </si>
  <si>
    <t>GRANITO</t>
  </si>
  <si>
    <t>8.2</t>
  </si>
  <si>
    <t>8.3</t>
  </si>
  <si>
    <t>PISOS E REVESTIMENTOS</t>
  </si>
  <si>
    <t>9.1</t>
  </si>
  <si>
    <t>9.2</t>
  </si>
  <si>
    <t>REVESTIMENTO CERÂMICO PARA PAREDES INTERNAS COM PLACAS TIPO ESMALTADA EXTRA DE DIMENSÕES 25X35 CM APLICADAS EM AMBIENTES DE ÁREA MAIOR QUE 5M² NA ALTURA INTEIRA DAS PAREDES. AF_06/2014</t>
  </si>
  <si>
    <t>10.0</t>
  </si>
  <si>
    <t>10.1</t>
  </si>
  <si>
    <t>10.2</t>
  </si>
  <si>
    <t>10.4</t>
  </si>
  <si>
    <t>TORNEIRA CROMADA TUBO MÓVEL, DE MESA, 1/2" OU 3/4", PARA PIA DE COZINHA, PADRÃO ALTO - FORNECIMENTO E INSTALAÇÃO. AF_12/2013</t>
  </si>
  <si>
    <t>5.4</t>
  </si>
  <si>
    <t>INFRAESTRUTURA</t>
  </si>
  <si>
    <t>INSTALAÇÕES ELÉTRICAS</t>
  </si>
  <si>
    <t>Winston Baylet Goulart</t>
  </si>
  <si>
    <t>3.1</t>
  </si>
  <si>
    <t>3.2</t>
  </si>
  <si>
    <t>3.3</t>
  </si>
  <si>
    <t>3.4</t>
  </si>
  <si>
    <t>TIPO DE OBRA</t>
  </si>
  <si>
    <t>Construção de Praças Urbanas, Rodovias, Ferrovias e recapeamento e pavimentação de vias urbanas</t>
  </si>
  <si>
    <t>Itens</t>
  </si>
  <si>
    <t>Siglas</t>
  </si>
  <si>
    <t>% Adotado</t>
  </si>
  <si>
    <t>Situação</t>
  </si>
  <si>
    <t>1º Quartil</t>
  </si>
  <si>
    <t>Médio</t>
  </si>
  <si>
    <t>3º Quartil</t>
  </si>
  <si>
    <t>-</t>
  </si>
  <si>
    <t>Tributos (impostos COFINS 3%, e  PIS 0,65%)</t>
  </si>
  <si>
    <t>CP</t>
  </si>
  <si>
    <t>Tributos (ISS, variável de acordo com o município)</t>
  </si>
  <si>
    <t>ISS</t>
  </si>
  <si>
    <t>Tributos (Contribuição Previdenciária sobre a Receita Bruta - 0% ou 4,5% - Desoneração)</t>
  </si>
  <si>
    <t>BDI SEM desoneração (Fórmula Acórdão TCU)</t>
  </si>
  <si>
    <t>BDI PAD</t>
  </si>
  <si>
    <t>BDI COM desoneração</t>
  </si>
  <si>
    <t>BDI DES</t>
  </si>
  <si>
    <t>Os valores de BDI foram calculados com o emprego da fórmula:</t>
  </si>
  <si>
    <t>BDI =</t>
  </si>
  <si>
    <t>(1-CP-ISS-CRPB)</t>
  </si>
  <si>
    <t>PROPONENTE / TOMADOR</t>
  </si>
  <si>
    <t>APELIDO DO EMPREENDIMENTO / DESCRIÇÃO DO LOTE</t>
  </si>
  <si>
    <t>Conforme legislação tributária municipal, definir estimativa de percentual da base de cálculo para o ISS:</t>
  </si>
  <si>
    <t>Sobre a base de cálculo, definir a respectiva alíquota do ISS (entre 2% e 5%):</t>
  </si>
  <si>
    <t>PREFEITURA MUNICIPAL DE ALÉM PARAÍBA</t>
  </si>
  <si>
    <t>Administração Central</t>
  </si>
  <si>
    <t>AC</t>
  </si>
  <si>
    <t>Seguro e Garantia</t>
  </si>
  <si>
    <t>SG</t>
  </si>
  <si>
    <t>Risco</t>
  </si>
  <si>
    <t>R</t>
  </si>
  <si>
    <t>Despesas Financeiras</t>
  </si>
  <si>
    <t>DF</t>
  </si>
  <si>
    <t>Lucro</t>
  </si>
  <si>
    <t>L</t>
  </si>
  <si>
    <t>OK</t>
  </si>
  <si>
    <t/>
  </si>
  <si>
    <t>(1+AC + S + R + G)*(1 + DF)*(1+L)</t>
  </si>
  <si>
    <t>Declaro para os devidos fins que, conforme legislação tributária municipal, a base de cálculo deste tipo de obra corresponde à 100%, com a respectiva alíquota de 2,5%.</t>
  </si>
  <si>
    <t>Declaro para os devidos fins que o regime de Contribuição Previdenciária sobre a Receita Bruta adotado para elaboração do orçamento foi COM Desoneração, e que esta é a alternativa mais adequada para a Administração Pública.</t>
  </si>
  <si>
    <t>ALÉM PARAÍBA MG</t>
  </si>
  <si>
    <t>Local</t>
  </si>
  <si>
    <t>Data</t>
  </si>
  <si>
    <t>Responsável Técnico</t>
  </si>
  <si>
    <t>Nome:</t>
  </si>
  <si>
    <t>CREA/CAU:</t>
  </si>
  <si>
    <t>ART/RRT:</t>
  </si>
  <si>
    <t xml:space="preserve">  WINSTON BAYLET GOULART</t>
  </si>
  <si>
    <t>189139/D</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</si>
  <si>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</si>
  <si>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</si>
  <si>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ESCAVAÇÃO MANUAL PARA BLOCO DE COROAMENTO OU SAPATA (SEM ESCAVAÇÃO PARA COLOCAÇÃO DE FÔRMAS). AF_06/2017</t>
  </si>
  <si>
    <t>MEMÓRIA DE CÁLCULO</t>
  </si>
  <si>
    <t>M</t>
  </si>
  <si>
    <t>Observação</t>
  </si>
  <si>
    <t>Fachada</t>
  </si>
  <si>
    <t>H</t>
  </si>
  <si>
    <t>Parede 1</t>
  </si>
  <si>
    <t>Parede 2</t>
  </si>
  <si>
    <t>Parede 3</t>
  </si>
  <si>
    <t>Parede 4</t>
  </si>
  <si>
    <t>Parede 5</t>
  </si>
  <si>
    <t>Paredes internas</t>
  </si>
  <si>
    <t>SUBTOTAL</t>
  </si>
  <si>
    <t>TRANSPORTE COM CAMINHÃO BASCULANTE DE 6 M³, EM VIA URBANA PAVIMENTADA, DMT ATÉ 30 KM (UNIDADE: TXKM). AF_07/2020</t>
  </si>
  <si>
    <t>2.6</t>
  </si>
  <si>
    <t>2.7</t>
  </si>
  <si>
    <t>REATERRO MANUAL DE VALAS, COM COMPACTADOR DE SOLOS DE PERCUSSÃO. AF_08/2023</t>
  </si>
  <si>
    <t>ED-8487</t>
  </si>
  <si>
    <t>CONCRETO ESTRUTURAL, PREPARADO EM OBRA COM BETONEIRA, CONTROLE "A", COM FCK 25MPA, BRITA Nº (1 E 2),
CONSISTÊNCIA PARA VIBRAÇÃO (FABRICAÇÃO)</t>
  </si>
  <si>
    <t>ESCAVAÇÃO MANUAL DE VALA PARA VIGA BALDRAME (SEM ESCAVAÇÃO PARA COLOCAÇÃO DE FÔRMAS). AF_06/2017</t>
  </si>
  <si>
    <t>2.8</t>
  </si>
  <si>
    <t>2.9</t>
  </si>
  <si>
    <t>2.10</t>
  </si>
  <si>
    <t>COTAÇÃO</t>
  </si>
  <si>
    <t>3.5</t>
  </si>
  <si>
    <t>3.6</t>
  </si>
  <si>
    <t>3.7</t>
  </si>
  <si>
    <t>3.8</t>
  </si>
  <si>
    <t>ED-49643</t>
  </si>
  <si>
    <t>FÔRMA E DESFORMA DE TÁBUA E SARRAFO, REAPROVEITAMENTO (3X), EXCLUSIVE ESCORAMENTO</t>
  </si>
  <si>
    <t>3.9</t>
  </si>
  <si>
    <t>3.10</t>
  </si>
  <si>
    <t>3.11</t>
  </si>
  <si>
    <t>ARMAÇÃO DE PILAR OU VIGA DE ESTRUTURA DE CONCRETO ARMADO EMBUTIDA EM A KG LVENARIA DE VEDAÇÃO UTILIZANDO AÇO CA-50 DE 10,0 MM - MONTAGEM. AF_06/2022</t>
  </si>
  <si>
    <t>kG</t>
  </si>
  <si>
    <t>CONCRETO ESTRUTURAL, PREPARADO EM OBRA COM BETONEIRA, CONTROLE "A", COM FCK 25MPA, BRITA Nº (1 E 2), CONSISTÊNCIA PARA VIBRAÇÃO (FABRICAÇÃO)</t>
  </si>
  <si>
    <t>3.12</t>
  </si>
  <si>
    <t>ED-19633</t>
  </si>
  <si>
    <t>M²xMês</t>
  </si>
  <si>
    <t>ESCORAMENTO METÁLICO PARA LAJE E VIGA EM CONCRETO ARMADO, TIPO "A", ALTURA DE (200 ATÉ 310)CM, INCLUSIVE DESCARGA, MONTAGEM, DESMONTAGEM E CARGA</t>
  </si>
  <si>
    <t>ED-31583</t>
  </si>
  <si>
    <t>FÔRMA E DESFORMA PARA LAJE DE MADEIRA COM TÁBUA E SARRAFO, REAPROVEITAMENTO (3X), EXCLUSIVE ESCORAMENTO</t>
  </si>
  <si>
    <t>ARMAÇÃO DE LAJE DE ESTRUTURA CONVENCIONAL DE CONCRETO ARMADO UTILIZANDO AÇO CA-50 DE 6,3 MM - MONTAGEM. AF_06/2022</t>
  </si>
  <si>
    <t>3.13</t>
  </si>
  <si>
    <t>ALVENARIA DE VEDAÇÃO DE BLOCOS CERÂMICOS FURADOS NA HORIZONTAL DE 11,5X19X19 CM (ESPESSURA 11,5 CM) E ARGAMASSA DE ASSENTAMENTO COM PREPARO MANUAL. AF_12/2021</t>
  </si>
  <si>
    <t>EMBOÇO OU MASSA ÚNICA EM ARGAMASSA TRAÇO 1:2:8, PREPARO MANUAL, APLICADA MANUALMENTE EM PANOS DE FACHADA COM PRESENÇA DE VÃOS, ESPESSURA DE 25 MM. AF_08/2022</t>
  </si>
  <si>
    <t>4.4</t>
  </si>
  <si>
    <t>ARMAÇÃO PARA EXECUÇÃO DE RADIER, PISO DE CONCRETO OU LAJE SOBRE SOLO, COM USO DE TELA Q-92. AF_09/2021</t>
  </si>
  <si>
    <t>COMPOSIÇÃO PARAMÉTRICA DE PONTO ELÉTRICO DE ILUMINAÇÃO, COM INTERRUPTO R SIMPLES, EM EDIFÍCIO RESIDENCIAL COM ELETRODUTO EMBUTIDO EM RASGOS NAS PAREDES, INCLUSO TOMADA, ELETRODUTO, CABO, RASGO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</si>
  <si>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</si>
  <si>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
OS NAS PAREDES, INCLUSO TOMADA, ELETRODUTO, CABO, RASGO, QUEBRA E CHUMBAMENTO (EXCETO CHUVEIRO). AF_11/2022</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</si>
  <si>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</si>
  <si>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</si>
  <si>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6.4</t>
  </si>
  <si>
    <t>6.5</t>
  </si>
  <si>
    <t>6.6</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</si>
  <si>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</si>
  <si>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</si>
  <si>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</si>
  <si>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</si>
  <si>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CAIXA SIFONADA, COM GRELHA QUADRADA, PVC, DN 150 X 150 X 50 MM, JUNTA SOLDÁVEL, FORNECIDA E INSTALADA EM RAMAL DE DESCARGA OU EM RAMAL DE ESGOTO SANITÁRIO. AF_08/2022</t>
  </si>
  <si>
    <t>ED-29479</t>
  </si>
  <si>
    <t>ED-51002</t>
  </si>
  <si>
    <t>SOLEIRA EM GRANITO, NA COR CINZA ANDORINHA, ESP. 2CM, INCLUSIVE REJUNTAMENTO</t>
  </si>
  <si>
    <t>ED-50998</t>
  </si>
  <si>
    <t>PEITORIL DE GRANITO CINZA ANDORINHA E = 3 CM</t>
  </si>
  <si>
    <t>REVESTIMENTO CERÂMICO PARA PISO COM PLACAS TIPO ESMALTADA EXTRA DE DIMENSÕES 45X45 CM APLICADA EM AMBIENTES DE ÁREA MAIOR QUE 10 M2. AF_02/2023_PE</t>
  </si>
  <si>
    <t>LOUÇAS E METAIS SANITÁRIOS</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</si>
  <si>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</si>
  <si>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</si>
  <si>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2.11</t>
  </si>
  <si>
    <t>EXECUÇÃO DE PASSEIO (CALÇADA) OU PISO DE CONCRETO COM CONCRETO MOLDADO IN LOCO, FEITO EM OBRA, ACABAMENTO CONVENCIONAL, NÃO ARMADO. AF_08/2022</t>
  </si>
  <si>
    <t>10.3</t>
  </si>
  <si>
    <t>1.4</t>
  </si>
  <si>
    <t>1.5</t>
  </si>
  <si>
    <t>1.6</t>
  </si>
  <si>
    <t>1.7</t>
  </si>
  <si>
    <t>1.8</t>
  </si>
  <si>
    <t>1.9</t>
  </si>
  <si>
    <t>1.10</t>
  </si>
  <si>
    <t>PILARES</t>
  </si>
  <si>
    <t>VIGAS</t>
  </si>
  <si>
    <t>LAJE</t>
  </si>
  <si>
    <t>COBERTURA</t>
  </si>
  <si>
    <t>PINTURA</t>
  </si>
  <si>
    <t>ED-50474</t>
  </si>
  <si>
    <t>EMASSAMENTO EM PAREDE COM MASSA ACRÍLICA, DUAS (2) DEMÃOS, INCLUSIVE LIXAMENTO PARA PINTURA</t>
  </si>
  <si>
    <t>1.15</t>
  </si>
  <si>
    <t>FUNDAÇÃO E BALDRAME</t>
  </si>
  <si>
    <t>ALVENARIA</t>
  </si>
  <si>
    <t>UNIDADE</t>
  </si>
  <si>
    <t>CALHA EM CHAPA DE AÇO GALVANIZADO NÚMERO 24, DESENVOLVIMENTO DE 100 CM , INCLUSO TRANSPORTE VERTICAL. AF_07/2019</t>
  </si>
  <si>
    <t>SINAPI - janeiro de  2024 / SETOP - agosto de 2023</t>
  </si>
  <si>
    <t>QUANTIDADE DE SAPATAS</t>
  </si>
  <si>
    <t>EMPOLAMENTO</t>
  </si>
  <si>
    <t>SAPATAS</t>
  </si>
  <si>
    <t>ESCAVAÇÃO DAS SAPATAS</t>
  </si>
  <si>
    <t>COMPRIMENTO</t>
  </si>
  <si>
    <t>REATERRO DA SAPATA</t>
  </si>
  <si>
    <t>ESCAVAÇÃO VIGA BALDRAME</t>
  </si>
  <si>
    <t>LASTRO VIGA BALDRAME</t>
  </si>
  <si>
    <t>CONCRETO VIGA BALDRAME</t>
  </si>
  <si>
    <t>ARMAÇÃO VIGA BALDRAME</t>
  </si>
  <si>
    <t>TRANSPORTE MATERIAL ESCAVADO</t>
  </si>
  <si>
    <t>ESCAVAÇÃO SAPATA</t>
  </si>
  <si>
    <t>ESCAVAÇÃO BALDRAME</t>
  </si>
  <si>
    <t>KM RODADO</t>
  </si>
  <si>
    <t>CALÇADA CONFORME PROJETO</t>
  </si>
  <si>
    <t>FORMA P1</t>
  </si>
  <si>
    <t>QUANTIDADE</t>
  </si>
  <si>
    <t>LADOS</t>
  </si>
  <si>
    <t>FORMA COM REAPROVEITAMENTO</t>
  </si>
  <si>
    <t>PILAR 1</t>
  </si>
  <si>
    <t>QUANTIDADE DE PILAR</t>
  </si>
  <si>
    <t>FORMA DOS PILARES</t>
  </si>
  <si>
    <t>ESCORAMENTO</t>
  </si>
  <si>
    <t>TOTAL (M²)</t>
  </si>
  <si>
    <t>MÊS</t>
  </si>
  <si>
    <t>Total</t>
  </si>
  <si>
    <t>ARMADURA DOS PILARES</t>
  </si>
  <si>
    <t>CONCRETO PILARES</t>
  </si>
  <si>
    <t>FÔRMA DO VIGAMENTO</t>
  </si>
  <si>
    <t>ESCORAMENTO DA FORMA DAS VIGAS</t>
  </si>
  <si>
    <t>ARMADURA DAS VIGAS</t>
  </si>
  <si>
    <t>CONCRETO DAS VIGAS</t>
  </si>
  <si>
    <t>ARMADURA DA LAJE</t>
  </si>
  <si>
    <t>FÔRMA DA LAJE CONFORME PROJETO</t>
  </si>
  <si>
    <t>ESCORAMENTO PARA LAJE</t>
  </si>
  <si>
    <t>CONCRETO USINADO PARA LAJE</t>
  </si>
  <si>
    <t>ENGRADAMENTO CONFORME PROJETO</t>
  </si>
  <si>
    <t>TELHAMENTO CONFORME PROJETO</t>
  </si>
  <si>
    <t>LIMPEZA GERAL DA OBRA</t>
  </si>
  <si>
    <t>ED-50266</t>
  </si>
  <si>
    <t>LIMPEZA FINAL PARA ENTREGA DA OBRA</t>
  </si>
  <si>
    <t>Fechamento dos quiosques e banheiros</t>
  </si>
  <si>
    <t>Desconto de vãos</t>
  </si>
  <si>
    <t>Porta 01</t>
  </si>
  <si>
    <t>Janela</t>
  </si>
  <si>
    <t>Basculhante</t>
  </si>
  <si>
    <t>Quant. Paredes</t>
  </si>
  <si>
    <t xml:space="preserve">Quant. </t>
  </si>
  <si>
    <t>TOTAL FINAL</t>
  </si>
  <si>
    <t>Alvenaria</t>
  </si>
  <si>
    <t>Lados</t>
  </si>
  <si>
    <t>LASTRO DO PISO</t>
  </si>
  <si>
    <t>CONTRA PISO</t>
  </si>
  <si>
    <t>Aplicação de selador</t>
  </si>
  <si>
    <t>SUB TOTAL</t>
  </si>
  <si>
    <t>Aplicação de massa acrílica</t>
  </si>
  <si>
    <t>Emassamentode paredes externas e internas</t>
  </si>
  <si>
    <t>Selador em paredes externas e internas</t>
  </si>
  <si>
    <t>Aplicação de tinta acrílica de paredes externas e internas</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</si>
  <si>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</si>
  <si>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CONFORME PROJETO</t>
  </si>
  <si>
    <t>CONFORME QUADRO DE ESQUADRIAS</t>
  </si>
  <si>
    <t>C</t>
  </si>
  <si>
    <t>SOLEIRA 1</t>
  </si>
  <si>
    <t>SOLEIRA 2</t>
  </si>
  <si>
    <t>PEITORIL 2</t>
  </si>
  <si>
    <t>PEITORIL 1</t>
  </si>
  <si>
    <t>PEITORIL 3</t>
  </si>
  <si>
    <t>BANHEIROS</t>
  </si>
  <si>
    <t>PORTAS E BALCÃO</t>
  </si>
  <si>
    <t xml:space="preserve">L </t>
  </si>
  <si>
    <t>ÁREA DE ATENDIMENTO</t>
  </si>
  <si>
    <t>COZINHA</t>
  </si>
  <si>
    <t>BANHEIRO</t>
  </si>
  <si>
    <t>PISOS DO QUIOSQUE</t>
  </si>
  <si>
    <t>REVESTIMENTO DAS PAREDES DOS QUIOSQUES</t>
  </si>
  <si>
    <t>PAREDE 1</t>
  </si>
  <si>
    <t>PAREDE 2</t>
  </si>
  <si>
    <t>DESCONTOS DE ESQUADRIAS</t>
  </si>
  <si>
    <t>ACRÉSCIMO DE 10% SOBRE PERDAS DE MATERIAL</t>
  </si>
  <si>
    <t xml:space="preserve">                               Winston Baylet Goulart</t>
  </si>
  <si>
    <t xml:space="preserve">                                           Engenheiro Civil</t>
  </si>
  <si>
    <t xml:space="preserve">                                              CREA: MG 189139/D</t>
  </si>
  <si>
    <t>MÊS 04</t>
  </si>
  <si>
    <t>5.5</t>
  </si>
  <si>
    <t>CAIXA D´ÁGUA EM POLIETILENO, 500 LITROS - FORNECIMENTO E INSTALAÇÃO. AF_06/2021</t>
  </si>
  <si>
    <t>HORIZ.</t>
  </si>
  <si>
    <t>VERTIC.</t>
  </si>
  <si>
    <t>LARGURA</t>
  </si>
  <si>
    <t>ALTURA</t>
  </si>
  <si>
    <t>FORMA P2 PLATIBANDA</t>
  </si>
  <si>
    <t>FORMA P1 INTERNOS</t>
  </si>
  <si>
    <t>PILAR 2 PLATIBANDA</t>
  </si>
  <si>
    <t>ED-20603</t>
  </si>
  <si>
    <t>FORNECIMENTO DE ESTRUTURA METÁLICA E ENGRADAMENTO METÁLICO, EM AÇO, PARA TELHADO, EXCLUSIVE TELHA, INCLUSIVE FABRICAÇÃO, TRANSPORTE, MONTAGEM E APLICAÇÃO DE FUNDO PREPARADOR ANTICORROSIVO EM
SUPERFÍCIE METÁLICA, UMA (1) DEMÃO</t>
  </si>
  <si>
    <t>ED-48428</t>
  </si>
  <si>
    <t>COBERTURA EM TELHA METÁLICA GALVANIZADA TRAPEZOIDAL, TIPO SIMPLES, ESP. 0,50MM, ACABAMENTO NATURAL, INCLUSIVE ACESSÓRIOS PARA FIXAÇÃO, FORNECIMENTO E INSTALAÇÃO</t>
  </si>
  <si>
    <t>3.14</t>
  </si>
  <si>
    <t>3.15</t>
  </si>
  <si>
    <t>FORNECIMENTO DE ESTRUTURA METÁLICA E ENGRADAMENTO METÁLICO, EM AÇO, PARA TELHADO, EXCLUSIVE TELHA, INCLUSIVE FABRICAÇÃO, TRANSPORTE, MONTAGEM E APLICAÇÃO DE FUNDO PREPARADOR ANTICORROSIVO EM SUPERFÍCIE METÁLICA, UMA (1) DEMÃO</t>
  </si>
  <si>
    <t>ED-50668</t>
  </si>
  <si>
    <t>CONDUTOR CIRCULAR DE ÁGUA PLUVIAL PARA DO TELHADO EM TUBO DE PVC, DIÂMETRO DE 100MM, INCLUSIVE CONEXÕES E SUPORTES</t>
  </si>
  <si>
    <t>CALHA DA COBERTURA</t>
  </si>
  <si>
    <t>CONDUTOR DA CALHA</t>
  </si>
  <si>
    <t>janelas 01</t>
  </si>
  <si>
    <t>janelas 02</t>
  </si>
  <si>
    <t xml:space="preserve">portas 01 </t>
  </si>
  <si>
    <t>portas 02</t>
  </si>
  <si>
    <t>platibanda</t>
  </si>
  <si>
    <t>subtotal</t>
  </si>
  <si>
    <t>ALVENRIA</t>
  </si>
  <si>
    <t>CAIXA D´ÁGUA EM POLIETILENO, 1000 LITROS - FORNECIMENTO E INSTALAÇÃO. AF_06/2021</t>
  </si>
  <si>
    <t>5.6</t>
  </si>
  <si>
    <t>COMPOSIÇÃO PARAMÉTRICA DE PONTO ELÉTRICO DE ILUMINAÇÃO, COM INTERRUPTOR SIMPLES, EM EDIFÍCIO RESIDENCIAL COM ELETRODUTO EMBUTIDO EM RASGOS NAS PAREDES, INCLUSO TOMADA, ELETRODUTO, CABO, RASGO E CHUMBAMENTO (SEM LUMINÁRIA E LÂMPADA). AF_11/2022</t>
  </si>
  <si>
    <t>ED-48344</t>
  </si>
  <si>
    <t>BANCADA EM GRANITO CINZA ANDORINHA E = 3 CM, APOIADA EM
ALVENARIA</t>
  </si>
  <si>
    <t>VASO SANITÁRIO INFANTIL LOUÇA BRANCA - FORNECIMENTO E INSTALACAO. AF_01/2020</t>
  </si>
  <si>
    <t>ASSENTO SANITÁRIO INFANTIL - FORNECIMENTO E INSTALACAO. AF_01/2020</t>
  </si>
  <si>
    <t>MICTÓRIO SIFONADO LOUÇA BRANCA - PADRÃO MÉDIO - FORNECIMENTO E INSTALAÇÃO. AF_01/2020</t>
  </si>
  <si>
    <t>QUADRO DE DISTRIBUIÇÃO DE ENERGIA EM CHAPA DE AÇO GALVANIZADO, DE EMBUTIR, COM BARRAMENTO TRIFÁSICO, PARA 12 DISJUNTORES DIN 100A - FORNECIMENTO E INSTALAÇÃO. AF_10/2020</t>
  </si>
  <si>
    <t>6.7</t>
  </si>
  <si>
    <t>DISJUNTOR BIPOLAR TIPO NEMA, CORRENTE NOMINAL DE 10 ATÉ 50A - FORNECIMENTO E INSTALAÇÃO. AF_10/2020</t>
  </si>
  <si>
    <t>DISJUNTOR MONOPOLAR TIPO NEMA, CORRENTE NOMINAL DE 10 ATÉ 30A - FORNECIMENTO E INSTALAÇÃO. AF_10/2020</t>
  </si>
  <si>
    <t>ED-13338</t>
  </si>
  <si>
    <t>LUMINÁRIA COMERCIAL CHANFRADA DE SOBREPOR COMPLETA, PARA DUAS (2) LÂMPADAS TUBULARES LED 2X18W-ØT8, TEMPERATURA DA COR 6500K, FORNECIMENTO E INSTALAÇÃO, INCLUSIVE BASE E LÂMPADAS</t>
  </si>
  <si>
    <t>PORTAS DE ENTRADA</t>
  </si>
  <si>
    <t>PORTAS DE SALAS</t>
  </si>
  <si>
    <t>BASCULAS</t>
  </si>
  <si>
    <t>LACTÁRIO</t>
  </si>
  <si>
    <t>SALAS</t>
  </si>
  <si>
    <t>BANCADA EM GRANITO CINZA ANDORINHA E = 3 CM, APOIADA EM ALVENARIA</t>
  </si>
  <si>
    <t>BANCADA LACTÁRIO + PIA</t>
  </si>
  <si>
    <t>2 BANCADAS TROCADOR</t>
  </si>
  <si>
    <t>PIA BANHEIRO FEMININO E MASCULINO</t>
  </si>
  <si>
    <t>LACTÁRIO + FRALDÁRIO</t>
  </si>
  <si>
    <t>BANHEIRO FEMININO + MASCULINO</t>
  </si>
  <si>
    <t>CIRCULAÇÃO 1</t>
  </si>
  <si>
    <t>CIRCULAÇÃO 2</t>
  </si>
  <si>
    <t>PIA INFANTIL DO FRALDARIO</t>
  </si>
  <si>
    <t>FRALDÁRIO</t>
  </si>
  <si>
    <t>REVESTIMENTO FRALDÁRIO</t>
  </si>
  <si>
    <t>REVESTIMENTO LACTÁRIO</t>
  </si>
  <si>
    <t>BANHEIROS MASCULINO</t>
  </si>
  <si>
    <t>BANHEIROS FEMININO</t>
  </si>
  <si>
    <t>REVESTIMENTO BANHEIRO MASC.</t>
  </si>
  <si>
    <t>REVESTIMENTO BANHEIRO FEM.</t>
  </si>
  <si>
    <t>PARA AR-CONDICIONADOS E TORNEIRA ELÉTRICA DO FRALDÁRIO</t>
  </si>
  <si>
    <t>05 TOMADAS AR CONDICIONADO</t>
  </si>
  <si>
    <t>02 TOMADAS PARA CHUVEIRO</t>
  </si>
  <si>
    <t>02 TOMADAS PARA TORNEIRA ELÉTRICA</t>
  </si>
  <si>
    <t>01 DISJUNTOR 20A - ILUMINAÇÃO</t>
  </si>
  <si>
    <t xml:space="preserve">02 DISJUNTORES 30A - DOIS CIRCUITOS PARA TOMADAS </t>
  </si>
  <si>
    <t>01 DISJUNTOR 32A - TORNEIRA ELÉTRICA</t>
  </si>
  <si>
    <t>01 DISJUNTOR 16A - AR CONDICIONADO</t>
  </si>
  <si>
    <t>01 DISJUNTOR 32A - CHUVEIRO</t>
  </si>
  <si>
    <t>8.4</t>
  </si>
  <si>
    <t>ED-48533</t>
  </si>
  <si>
    <t>DIVISÓRIA EM GRANITO CINZA ANDORINHA, ESP. 3CM, INCLUSIVE INSTALAÇÃO, FERRAGENS EM LATÃO CROMADO E ACESSÓRIOS</t>
  </si>
  <si>
    <t>BAIAS DOS BANHIEIROS</t>
  </si>
  <si>
    <t>PORTA DE ABRIR COM MOLA HIDRÁULICA, EM VIDRO TEMPERADO, 2 FOLHAS DE 90 X210 CM, ESPESSURA DD 10MM, INCLUSIVE ACESSÓRIOS. AF_01/2021</t>
  </si>
  <si>
    <t>ED-29477</t>
  </si>
  <si>
    <t>PORTA VENEZIANA EM ALUMÍNIO DE ABRIR (60X210)CM COMPLETA, LINHA 25/SUPREMA, ACABAMENTO ANODIZADO NATURAL, INCLUSIVE PERFIS, FERRAGENS E INSTALAÇÃO</t>
  </si>
  <si>
    <t>PORTA VENEZIANA EM ALUMÍNIO DE ABRIR (80X210)CM COMPLETA, LINHA 25/SUPREMA, ACABAMENTO ANODIZADO NATURAL, INCLUSIVE PERFIS, FERRAGENS E INSTALAÇÃO</t>
  </si>
  <si>
    <t>ED-49588</t>
  </si>
  <si>
    <t>FOLHA DE PORTA EM MADEIRA, DIMENSÃO (90X210)CM, ACABAMENTO NATURAL PARA PINTURA/VERNIZ, TIPO PRANCHETA/SARRAFEADA, INCLUSIVE ASSENTAMENTO, EXCLUSIVE MARCO, FERRAGENS E PINTURA/VERNIZ</t>
  </si>
  <si>
    <t>ED-49592</t>
  </si>
  <si>
    <t>MARCO DE MADEIRA, DIMENSÃO (90X210)CM, LARGURA DE 14CM, ACABAMENTO NATURAL PARA PINTURA/VERNIZ, INCLUSIVE ASSENTAMENTO, EXCLUSIVE FOLHA DE PORTA, FERRAGENS E PINTURA/VERNIZ</t>
  </si>
  <si>
    <t>7.6</t>
  </si>
  <si>
    <t>7.7</t>
  </si>
  <si>
    <t>ED-29484</t>
  </si>
  <si>
    <t>JANELA EM ALUMÍNIO DE CORRER COM 2 FOLHAS, LINHA 25/SUPREMA, ACABAMENTO ANODIZADO NATURAL, INCLUSIVE PERFIS, VIDRO 4MM E INSTALAÇÃO, EXCLUSIVE FERRAGENS PARA JANELA DE ALUMÍNIO DE CORRER</t>
  </si>
  <si>
    <t>Quantidade</t>
  </si>
  <si>
    <t xml:space="preserve">JANELA </t>
  </si>
  <si>
    <t>ED-29481</t>
  </si>
  <si>
    <t>JANELA EM ALUMÍNIO MÁXIM-AR COM ALTURA DE 60CM, LINHA 25/SUPREMA, ACABAMENTO ANODIZADO NATURAL, INCLUSIVE PERFIS, VIDRO LISO 4MM E INSTALAÇÃO, EXCLUSIVE FERRAGENS PARA MÓDULO DE JANELA DE ALUMÍNIO MÁXIM-AR</t>
  </si>
  <si>
    <t>BASCULANTE</t>
  </si>
  <si>
    <t>JANELAS DAS SALAS</t>
  </si>
  <si>
    <t>JANELA DO LACTÁRIO</t>
  </si>
  <si>
    <t>10.5</t>
  </si>
  <si>
    <t>10.6</t>
  </si>
  <si>
    <t>10.7</t>
  </si>
  <si>
    <t>CUBA DE EMBUTIR RETANGULAR DE AÇO INOXIDÁVEL, 46 X 30 X 12 CM - FORNECIMENTO E INSTALAÇÃO. AF_01/2020</t>
  </si>
  <si>
    <t>CUBA DE EMBUTIR OVAL EM LOUÇA BRANCA, 35 X 50CM OU EQUIVALENTE - FORNECIMENTO E INSTALAÇÃO. AF_01/2020</t>
  </si>
  <si>
    <t>10.8</t>
  </si>
  <si>
    <t>TORNEIRA CROMADA DE MESA, 1/2" OU 3/4", PARA LAVATÓRIO, PADRÃO POPULAR - FORNECIMENTO E INSTALAÇÃO. AF_01/2020</t>
  </si>
  <si>
    <t>TORNEIRA CROMADA TUBO MÓVEL, DE MESA, 1/2" OU 3/4", PARA PIA DE COZINHA, PADRÃO ALTO - FORNECIMENTO E INSTALAÇÃO. AF_01/2020</t>
  </si>
  <si>
    <t>4.10</t>
  </si>
  <si>
    <t>PINTURA TINTA DE ACABAMENTO (PIGMENTADA) ESMALTE SINTÉTICO BRILHANTE EM MADEIRA, 1 DEMÃO. AF_01/2021</t>
  </si>
  <si>
    <t>4.11</t>
  </si>
  <si>
    <t>APLICAÇÃO MANUAL DE GESSO DESEMPENADO (SEM TALISCAS) EM TETO DE AMBIENTES DE ÁREA MAIOR QUE 10M², ESPESSURA DE 0,5CM. AF_03/2023</t>
  </si>
  <si>
    <t>TETO</t>
  </si>
  <si>
    <t>MESMA ÁREA DO PISO</t>
  </si>
  <si>
    <t>APLICAÇÃO MANUAL DE GESSO SARRAFEADO (COM TALISCAS) EM PAREDES, ESPESSURA DE 1,5CM. AF_03/2023</t>
  </si>
  <si>
    <t>4.12</t>
  </si>
  <si>
    <t>Basculante</t>
  </si>
  <si>
    <t>Alvenaria área externa</t>
  </si>
  <si>
    <t>ÁREA INTERNA</t>
  </si>
  <si>
    <t>ÁREA EXTERNA E INTERNA COM REVEST. CERÂMICO NA PAREDE</t>
  </si>
  <si>
    <t>ÁREA EXTERNA E ÁREA INTERNA COM REVEST. CERÂMICO NA PAREDE</t>
  </si>
  <si>
    <t>EMBOÇO INTERNO</t>
  </si>
  <si>
    <t>PASSEIO ATRÁS DA CRECHE E NOS FUNDOS</t>
  </si>
  <si>
    <t>Desconto  paredes com revestimento</t>
  </si>
  <si>
    <t>CRECHE CEC</t>
  </si>
  <si>
    <t>ENGENHEIRO CIVIL DE OBRA SENIOR COM ENCARGOS COMPLEMENTARES</t>
  </si>
  <si>
    <t>MESTRE DE OBRAS COM ENCARGOS COMPLEMENTARES</t>
  </si>
  <si>
    <t>CONCRETO MAGRO SAPATA DE 1,20 X 1,20</t>
  </si>
  <si>
    <t>CONCRETO MAGRO SAPATA DE 1,50 X 1.50</t>
  </si>
  <si>
    <t>SAPATA DE 1,20 X 1,20</t>
  </si>
  <si>
    <t>SAPATAS 1.50 X 1.50</t>
  </si>
  <si>
    <t>ADMINISTRAÇÃO</t>
  </si>
  <si>
    <t>Além Paraíba, 19 de junho de  2024.</t>
  </si>
  <si>
    <t>Além ParaíbaMG, 19 de junho de 2024.</t>
  </si>
  <si>
    <t>7.3</t>
  </si>
  <si>
    <t>10.9</t>
  </si>
  <si>
    <t>11.0</t>
  </si>
  <si>
    <t>11.1</t>
  </si>
  <si>
    <t>REVESTIMENTO CERÂMICO PARA PAREDES INTERNAS COM PLACAS TIPO ESMALTADA EXTRA DE DIMENSÕES 25X35 CM APLICADAS NA ALTURA INTEIRA DAS PAREDES. AF_02/2023_PE</t>
  </si>
  <si>
    <t>ED-49798</t>
  </si>
  <si>
    <t>FORNECIMENTO DE CONCRETO ESTRUTURAL, USINADO, COM FCK 25MPA, INCLUSIVE LANÇAMENTO, ADENSAMENTO E ACABAMENTO (FUNDAÇÃO)</t>
  </si>
  <si>
    <t>ED-29823</t>
  </si>
  <si>
    <t>TAPUME FIXO DE PROTEÇÃO PARA FECHAMENTO DE OBRA EM TELHA METÁLICA GALVANIZADA, TIPO TRAPEZOIDAL, ESP. 0,5MM, COM MÓDULO NA DIMENSÃO DE (300X220)CM, COM REAPROVEITAMENTO, EXCLUSIVE PINTURA ESMALTE, INCLUSIVE PONTALETE E FIXAÇÃO</t>
  </si>
  <si>
    <t>LATERAL 1</t>
  </si>
  <si>
    <t>COMP.</t>
  </si>
  <si>
    <t>LATERAL 2</t>
  </si>
  <si>
    <t>FRENTE</t>
  </si>
  <si>
    <t>CRECHE INFANTIL CEC</t>
  </si>
  <si>
    <t>RUA VISCONDE DO RIO BRANCO N°191, BAIRRO DA SAÚDE</t>
  </si>
  <si>
    <t>Local: Rua Visconde do Rio Branco 191, Bairro da Saúde. CEC</t>
  </si>
  <si>
    <t>Obra: Construção de uma creche infantil</t>
  </si>
  <si>
    <t>CONSTRUÇÃO DE UMA CRECHE INFANTIL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</si>
</sst>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R$&quot;\ * #,##0.00_-;\-&quot;R$&quot;\ * #,##0.00_-;_-&quot;R$&quot;\ * &quot;-&quot;??_-;_-@_-"/>
    <numFmt numFmtId="43" formatCode="_-* #,##0.00_-;\-* #,##0.00_-;_-* &quot;-&quot;??_-;_-@_-"/>
    <numFmt numFmtId="164" formatCode="&quot;R$&quot;#,##0.00"/>
    <numFmt numFmtId="165" formatCode="_(&quot;R$ &quot;* #,##0.00_);_(&quot;R$ &quot;* \(#,##0.00\);_(&quot;R$ &quot;* \-??_);_(@_)"/>
    <numFmt numFmtId="166" formatCode="General;General"/>
    <numFmt numFmtId="167" formatCode="[$-F800]dddd\,\ mmmm\ dd\,\ yyyy"/>
    <numFmt numFmtId="168" formatCode="dd&quot; de &quot;mmmm&quot; de &quot;yyyy"/>
    <numFmt numFmtId="169" formatCode="_-&quot;R$&quot;* #,##0.00_-;\-&quot;R$&quot;* #,##0.00_-;_-&quot;R$&quot;* &quot;-&quot;??_-;_-@_-"/>
  </numFmts>
  <fonts count="33" x14ac:knownFonts="1">
    <font>
      <sz val="11"/>
      <color theme="1"/>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b/>
      <sz val="16"/>
      <color theme="0" tint="-4.9989318521683403E-2"/>
      <name val="Calibri"/>
      <family val="2"/>
      <scheme val="minor"/>
    </font>
    <font>
      <sz val="11"/>
      <color theme="1"/>
      <name val="Calibri"/>
      <family val="2"/>
      <scheme val="minor"/>
    </font>
    <font>
      <sz val="12"/>
      <color theme="1"/>
      <name val="Calibri"/>
      <family val="2"/>
      <scheme val="minor"/>
    </font>
    <font>
      <b/>
      <sz val="9"/>
      <name val="Arial"/>
      <family val="2"/>
    </font>
    <font>
      <sz val="10"/>
      <color indexed="10"/>
      <name val="Arial"/>
      <family val="2"/>
    </font>
    <font>
      <u/>
      <sz val="10"/>
      <name val="Arial"/>
      <family val="2"/>
    </font>
    <font>
      <sz val="9"/>
      <name val="Arial"/>
      <family val="2"/>
    </font>
    <font>
      <b/>
      <sz val="12"/>
      <name val="Arial"/>
      <family val="2"/>
    </font>
    <font>
      <sz val="14"/>
      <name val="Arial"/>
      <family val="2"/>
    </font>
    <font>
      <b/>
      <sz val="10"/>
      <name val="Arial"/>
      <family val="2"/>
    </font>
    <font>
      <b/>
      <sz val="8.5"/>
      <name val="Arial"/>
      <family val="2"/>
    </font>
    <font>
      <sz val="9"/>
      <color indexed="8"/>
      <name val="Arial"/>
      <family val="2"/>
    </font>
    <font>
      <sz val="9"/>
      <color indexed="12"/>
      <name val="Arial"/>
      <family val="2"/>
    </font>
    <font>
      <b/>
      <sz val="10"/>
      <color indexed="8"/>
      <name val="Arial"/>
      <family val="2"/>
    </font>
    <font>
      <b/>
      <sz val="10"/>
      <color theme="1"/>
      <name val="Calibri"/>
      <family val="2"/>
      <scheme val="minor"/>
    </font>
    <font>
      <sz val="11"/>
      <name val="Calibri"/>
      <family val="2"/>
      <scheme val="minor"/>
    </font>
    <font>
      <sz val="10"/>
      <name val="Arial"/>
      <family val="2"/>
    </font>
    <font>
      <b/>
      <sz val="11"/>
      <name val="Arial"/>
      <family val="2"/>
    </font>
    <font>
      <sz val="11"/>
      <name val="Arial"/>
      <family val="2"/>
    </font>
    <font>
      <b/>
      <sz val="12"/>
      <color indexed="10"/>
      <name val="Arial"/>
      <family val="2"/>
    </font>
    <font>
      <i/>
      <sz val="12"/>
      <name val="Calibri"/>
      <family val="2"/>
      <scheme val="minor"/>
    </font>
    <font>
      <i/>
      <u/>
      <sz val="12"/>
      <name val="Calibri"/>
      <family val="2"/>
      <scheme val="minor"/>
    </font>
    <font>
      <sz val="8"/>
      <color theme="1"/>
      <name val="Calibri"/>
      <family val="2"/>
      <scheme val="minor"/>
    </font>
    <font>
      <b/>
      <i/>
      <sz val="11"/>
      <color theme="1"/>
      <name val="Calibri"/>
      <family val="2"/>
      <scheme val="minor"/>
    </font>
    <font>
      <i/>
      <sz val="11"/>
      <color theme="1"/>
      <name val="Calibri"/>
      <family val="2"/>
      <scheme val="minor"/>
    </font>
    <font>
      <b/>
      <sz val="8"/>
      <color theme="1"/>
      <name val="Calibri"/>
      <family val="2"/>
      <scheme val="minor"/>
    </font>
    <font>
      <b/>
      <i/>
      <sz val="18"/>
      <color theme="1"/>
      <name val="Calibri"/>
      <family val="2"/>
      <scheme val="minor"/>
    </font>
    <font>
      <b/>
      <i/>
      <sz val="14"/>
      <color theme="1"/>
      <name val="Calibri"/>
      <family val="2"/>
      <scheme val="minor"/>
    </font>
    <font>
      <b/>
      <sz val="11"/>
      <color indexed="8"/>
      <name val="Calibri"/>
      <family val="2"/>
      <scheme val="minor"/>
    </font>
  </fonts>
  <fills count="15">
    <fill>
      <patternFill patternType="none"/>
    </fill>
    <fill>
      <patternFill patternType="gray125"/>
    </fill>
    <fill>
      <patternFill patternType="solid">
        <fgColor theme="2" tint="-0.499984740745262"/>
        <bgColor indexed="64"/>
      </patternFill>
    </fill>
    <fill>
      <patternFill patternType="solid">
        <fgColor theme="3" tint="0.79998168889431442"/>
        <bgColor indexed="64"/>
      </patternFill>
    </fill>
    <fill>
      <patternFill patternType="solid">
        <fgColor theme="0"/>
        <bgColor indexed="64"/>
      </patternFill>
    </fill>
    <fill>
      <patternFill patternType="solid">
        <fgColor theme="2"/>
        <bgColor indexed="64"/>
      </patternFill>
    </fill>
    <fill>
      <patternFill patternType="solid">
        <fgColor indexed="65"/>
        <bgColor indexed="64"/>
      </patternFill>
    </fill>
    <fill>
      <patternFill patternType="solid">
        <fgColor theme="5" tint="0.79998168889431442"/>
        <bgColor indexed="64"/>
      </patternFill>
    </fill>
    <fill>
      <patternFill patternType="solid">
        <fgColor indexed="31"/>
        <bgColor indexed="42"/>
      </patternFill>
    </fill>
    <fill>
      <patternFill patternType="solid">
        <fgColor indexed="43"/>
        <bgColor indexed="26"/>
      </patternFill>
    </fill>
    <fill>
      <patternFill patternType="solid">
        <fgColor indexed="22"/>
        <bgColor indexed="44"/>
      </patternFill>
    </fill>
    <fill>
      <patternFill patternType="solid">
        <fgColor rgb="FF92D05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hair">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hair">
        <color indexed="64"/>
      </left>
      <right style="thin">
        <color indexed="64"/>
      </right>
      <top/>
      <bottom/>
      <diagonal/>
    </border>
    <border>
      <left style="medium">
        <color indexed="64"/>
      </left>
      <right style="thin">
        <color indexed="64"/>
      </right>
      <top style="thin">
        <color indexed="64"/>
      </top>
      <bottom style="thin">
        <color indexed="64"/>
      </bottom>
      <diagonal/>
    </border>
    <border>
      <left style="hair">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right style="medium">
        <color indexed="64"/>
      </right>
      <top style="thin">
        <color indexed="64"/>
      </top>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top/>
      <bottom/>
      <diagonal/>
    </border>
    <border>
      <left/>
      <right style="hair">
        <color indexed="64"/>
      </right>
      <top/>
      <bottom style="hair">
        <color indexed="64"/>
      </bottom>
      <diagonal/>
    </border>
  </borders>
  <cellStyleXfs count="9">
    <xf numFmtId="0" fontId="0" fillId="0" borderId="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10" fillId="0" borderId="0"/>
    <xf numFmtId="0" fontId="20" fillId="0" borderId="0"/>
    <xf numFmtId="0" fontId="10" fillId="0" borderId="0"/>
    <xf numFmtId="165" fontId="20" fillId="0" borderId="0" applyFill="0" applyBorder="0" applyAlignment="0" applyProtection="0"/>
    <xf numFmtId="169" fontId="5" fillId="0" borderId="0" applyFont="0" applyFill="0" applyBorder="0" applyAlignment="0" applyProtection="0"/>
  </cellStyleXfs>
  <cellXfs count="462">
    <xf numFmtId="0" fontId="0" fillId="0" borderId="0" xfId="0"/>
    <xf numFmtId="0" fontId="0" fillId="0" borderId="0" xfId="0" applyAlignment="1">
      <alignment wrapText="1"/>
    </xf>
    <xf numFmtId="0" fontId="0" fillId="0" borderId="2" xfId="0" applyBorder="1"/>
    <xf numFmtId="0" fontId="0" fillId="0" borderId="3" xfId="0" applyBorder="1"/>
    <xf numFmtId="0" fontId="0" fillId="0" borderId="8" xfId="0" applyBorder="1"/>
    <xf numFmtId="0" fontId="0" fillId="0" borderId="0" xfId="0" applyBorder="1"/>
    <xf numFmtId="0" fontId="3" fillId="0" borderId="0" xfId="0" applyFont="1" applyBorder="1" applyAlignment="1"/>
    <xf numFmtId="0" fontId="2" fillId="0" borderId="0" xfId="0" applyFont="1" applyBorder="1" applyAlignment="1"/>
    <xf numFmtId="0" fontId="0" fillId="0" borderId="5" xfId="0" applyBorder="1"/>
    <xf numFmtId="0" fontId="0" fillId="0" borderId="6" xfId="0" applyBorder="1"/>
    <xf numFmtId="0" fontId="2" fillId="0" borderId="6" xfId="0" applyFont="1" applyBorder="1" applyAlignment="1"/>
    <xf numFmtId="14" fontId="0" fillId="0" borderId="11" xfId="0" applyNumberFormat="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6" xfId="0" applyBorder="1" applyAlignment="1"/>
    <xf numFmtId="0" fontId="1" fillId="3" borderId="18" xfId="0" applyFont="1" applyFill="1" applyBorder="1" applyAlignment="1">
      <alignment horizontal="center" vertical="center"/>
    </xf>
    <xf numFmtId="43" fontId="10" fillId="0" borderId="31" xfId="3" applyFont="1" applyBorder="1" applyAlignment="1">
      <alignment horizontal="left" vertical="center"/>
    </xf>
    <xf numFmtId="43" fontId="10" fillId="0" borderId="32" xfId="3" applyFont="1" applyBorder="1" applyAlignment="1">
      <alignment horizontal="center"/>
    </xf>
    <xf numFmtId="2" fontId="7" fillId="0" borderId="28" xfId="4" applyNumberFormat="1" applyFont="1" applyBorder="1" applyAlignment="1">
      <alignment horizontal="center" vertical="center"/>
    </xf>
    <xf numFmtId="2" fontId="7" fillId="0" borderId="28" xfId="4" applyNumberFormat="1" applyFont="1" applyBorder="1" applyAlignment="1">
      <alignment horizontal="center"/>
    </xf>
    <xf numFmtId="2" fontId="7" fillId="0" borderId="2" xfId="4" applyNumberFormat="1" applyFont="1" applyBorder="1" applyAlignment="1" applyProtection="1">
      <alignment horizontal="centerContinuous"/>
      <protection locked="0"/>
    </xf>
    <xf numFmtId="2" fontId="7" fillId="0" borderId="4" xfId="4" applyNumberFormat="1" applyFont="1" applyBorder="1" applyAlignment="1">
      <alignment horizontal="centerContinuous"/>
    </xf>
    <xf numFmtId="2" fontId="7" fillId="0" borderId="9" xfId="4" applyNumberFormat="1" applyFont="1" applyBorder="1" applyAlignment="1">
      <alignment horizontal="center"/>
    </xf>
    <xf numFmtId="2" fontId="7" fillId="0" borderId="26" xfId="4" applyNumberFormat="1" applyFont="1" applyBorder="1" applyAlignment="1">
      <alignment horizontal="centerContinuous"/>
    </xf>
    <xf numFmtId="10" fontId="15" fillId="0" borderId="12" xfId="4" applyNumberFormat="1" applyFont="1" applyBorder="1" applyAlignment="1" applyProtection="1">
      <alignment horizontal="center" vertical="center"/>
    </xf>
    <xf numFmtId="9" fontId="16" fillId="0" borderId="1" xfId="1" applyFont="1" applyBorder="1" applyAlignment="1" applyProtection="1">
      <alignment horizontal="center" vertical="center"/>
      <protection locked="0"/>
    </xf>
    <xf numFmtId="44" fontId="10" fillId="0" borderId="1" xfId="2" applyFont="1" applyFill="1" applyBorder="1" applyAlignment="1" applyProtection="1">
      <alignment horizontal="center" vertical="center"/>
    </xf>
    <xf numFmtId="44" fontId="10" fillId="0" borderId="10" xfId="2" applyFont="1" applyFill="1" applyBorder="1" applyAlignment="1" applyProtection="1">
      <alignment horizontal="center" vertical="center"/>
    </xf>
    <xf numFmtId="1" fontId="10" fillId="6" borderId="0" xfId="4" applyNumberFormat="1" applyFill="1" applyBorder="1" applyAlignment="1">
      <alignment horizontal="center"/>
    </xf>
    <xf numFmtId="2" fontId="10" fillId="6" borderId="0" xfId="4" applyNumberFormat="1" applyFill="1" applyBorder="1"/>
    <xf numFmtId="164" fontId="16" fillId="6" borderId="0" xfId="4" applyNumberFormat="1" applyFont="1" applyFill="1" applyBorder="1" applyAlignment="1" applyProtection="1">
      <alignment horizontal="left" vertical="center"/>
    </xf>
    <xf numFmtId="10" fontId="16" fillId="6" borderId="0" xfId="4" applyNumberFormat="1" applyFont="1" applyFill="1" applyBorder="1" applyAlignment="1" applyProtection="1">
      <alignment horizontal="center"/>
    </xf>
    <xf numFmtId="2" fontId="10" fillId="0" borderId="37" xfId="4" applyNumberFormat="1" applyFont="1" applyBorder="1"/>
    <xf numFmtId="2" fontId="10" fillId="0" borderId="38" xfId="4" applyNumberFormat="1" applyBorder="1"/>
    <xf numFmtId="164" fontId="17" fillId="6" borderId="38" xfId="4" applyNumberFormat="1" applyFont="1" applyFill="1" applyBorder="1" applyAlignment="1" applyProtection="1">
      <alignment horizontal="left" vertical="center"/>
    </xf>
    <xf numFmtId="0" fontId="0" fillId="0" borderId="38" xfId="0" applyBorder="1"/>
    <xf numFmtId="44" fontId="18" fillId="0" borderId="37" xfId="2" applyFont="1" applyBorder="1" applyAlignment="1">
      <alignment horizontal="center" vertical="center"/>
    </xf>
    <xf numFmtId="44" fontId="18" fillId="0" borderId="38" xfId="2" applyFont="1" applyBorder="1" applyAlignment="1">
      <alignment horizontal="center" vertical="center"/>
    </xf>
    <xf numFmtId="0" fontId="1" fillId="7" borderId="20" xfId="0" applyFont="1" applyFill="1" applyBorder="1" applyAlignment="1">
      <alignment horizontal="center" vertical="center"/>
    </xf>
    <xf numFmtId="0" fontId="1" fillId="7" borderId="21" xfId="0" applyFont="1" applyFill="1" applyBorder="1" applyAlignment="1">
      <alignment horizontal="left" vertical="center" wrapText="1"/>
    </xf>
    <xf numFmtId="0" fontId="0" fillId="7" borderId="21" xfId="0" applyFill="1" applyBorder="1" applyAlignment="1">
      <alignment horizontal="center" vertical="center"/>
    </xf>
    <xf numFmtId="2" fontId="0" fillId="7" borderId="21" xfId="0" applyNumberFormat="1" applyFill="1" applyBorder="1" applyAlignment="1">
      <alignment horizontal="center" vertical="center"/>
    </xf>
    <xf numFmtId="4" fontId="0" fillId="7" borderId="21" xfId="0" applyNumberFormat="1" applyFill="1" applyBorder="1" applyAlignment="1">
      <alignment horizontal="center" vertical="center"/>
    </xf>
    <xf numFmtId="44" fontId="1" fillId="7" borderId="22" xfId="2" applyFont="1" applyFill="1" applyBorder="1" applyAlignment="1">
      <alignment horizontal="center" vertical="center"/>
    </xf>
    <xf numFmtId="0" fontId="1" fillId="7" borderId="21" xfId="0" applyFont="1" applyFill="1" applyBorder="1" applyAlignment="1">
      <alignment horizontal="center" vertical="center"/>
    </xf>
    <xf numFmtId="0" fontId="0" fillId="0" borderId="20" xfId="0" applyFont="1" applyBorder="1" applyAlignment="1">
      <alignment horizontal="center" vertical="center"/>
    </xf>
    <xf numFmtId="0" fontId="0" fillId="0" borderId="40" xfId="0" applyBorder="1"/>
    <xf numFmtId="0" fontId="19" fillId="4" borderId="13" xfId="0" applyNumberFormat="1" applyFont="1" applyFill="1" applyBorder="1" applyAlignment="1">
      <alignment horizontal="center" vertical="center"/>
    </xf>
    <xf numFmtId="0" fontId="19" fillId="4" borderId="25" xfId="0" applyNumberFormat="1" applyFont="1" applyFill="1" applyBorder="1" applyAlignment="1">
      <alignment horizontal="center" vertical="center"/>
    </xf>
    <xf numFmtId="0" fontId="1" fillId="7" borderId="13" xfId="0" applyFont="1" applyFill="1" applyBorder="1"/>
    <xf numFmtId="2" fontId="19" fillId="4" borderId="41" xfId="0" applyNumberFormat="1" applyFont="1" applyFill="1" applyBorder="1" applyAlignment="1">
      <alignment horizontal="left" vertical="center" wrapText="1"/>
    </xf>
    <xf numFmtId="0" fontId="0" fillId="7" borderId="42" xfId="0" applyFill="1" applyBorder="1" applyAlignment="1">
      <alignment horizontal="center" vertical="center"/>
    </xf>
    <xf numFmtId="0" fontId="0" fillId="0" borderId="21" xfId="0" applyFont="1" applyBorder="1" applyAlignment="1">
      <alignment horizontal="center" vertical="center"/>
    </xf>
    <xf numFmtId="0" fontId="0" fillId="0" borderId="21" xfId="0" applyFont="1" applyBorder="1" applyAlignment="1">
      <alignment horizontal="left" vertical="center" wrapText="1"/>
    </xf>
    <xf numFmtId="2" fontId="0" fillId="0" borderId="21" xfId="0" applyNumberFormat="1" applyFont="1" applyBorder="1" applyAlignment="1">
      <alignment horizontal="center" vertical="center"/>
    </xf>
    <xf numFmtId="4" fontId="0" fillId="0" borderId="21" xfId="0" applyNumberFormat="1" applyFont="1" applyBorder="1" applyAlignment="1">
      <alignment horizontal="center" vertical="center"/>
    </xf>
    <xf numFmtId="0" fontId="0" fillId="0" borderId="0" xfId="0" applyFont="1"/>
    <xf numFmtId="2" fontId="19" fillId="4" borderId="13" xfId="0" applyNumberFormat="1" applyFont="1" applyFill="1" applyBorder="1" applyAlignment="1">
      <alignment horizontal="center" vertical="center"/>
    </xf>
    <xf numFmtId="2" fontId="19" fillId="4" borderId="13" xfId="0" applyNumberFormat="1" applyFont="1" applyFill="1" applyBorder="1" applyAlignment="1">
      <alignment horizontal="center" vertical="center" wrapText="1"/>
    </xf>
    <xf numFmtId="2" fontId="19" fillId="4" borderId="41" xfId="0" applyNumberFormat="1" applyFont="1" applyFill="1" applyBorder="1" applyAlignment="1">
      <alignment horizontal="center" vertical="center" wrapText="1"/>
    </xf>
    <xf numFmtId="44" fontId="16" fillId="0" borderId="1" xfId="1" applyNumberFormat="1" applyFont="1" applyBorder="1" applyAlignment="1" applyProtection="1">
      <alignment horizontal="center" vertical="center"/>
      <protection locked="0"/>
    </xf>
    <xf numFmtId="2" fontId="19" fillId="4" borderId="47" xfId="0" applyNumberFormat="1" applyFont="1" applyFill="1" applyBorder="1" applyAlignment="1">
      <alignment horizontal="left" vertical="center" wrapText="1"/>
    </xf>
    <xf numFmtId="2" fontId="19" fillId="4" borderId="42" xfId="0" applyNumberFormat="1" applyFont="1" applyFill="1" applyBorder="1" applyAlignment="1">
      <alignment horizontal="center" vertical="center" wrapText="1"/>
    </xf>
    <xf numFmtId="2" fontId="19" fillId="4" borderId="21" xfId="0" applyNumberFormat="1" applyFont="1" applyFill="1" applyBorder="1" applyAlignment="1">
      <alignment horizontal="center" vertical="center" wrapText="1"/>
    </xf>
    <xf numFmtId="0" fontId="19" fillId="4" borderId="21" xfId="0" applyNumberFormat="1" applyFont="1" applyFill="1" applyBorder="1" applyAlignment="1">
      <alignment horizontal="center" vertical="center"/>
    </xf>
    <xf numFmtId="2" fontId="19" fillId="4" borderId="21" xfId="0" applyNumberFormat="1" applyFont="1" applyFill="1" applyBorder="1" applyAlignment="1">
      <alignment horizontal="center" vertical="center"/>
    </xf>
    <xf numFmtId="0" fontId="0" fillId="4" borderId="21" xfId="0" applyFill="1" applyBorder="1" applyAlignment="1">
      <alignment horizontal="center" vertical="center"/>
    </xf>
    <xf numFmtId="0" fontId="0" fillId="4" borderId="20" xfId="0" applyFont="1" applyFill="1" applyBorder="1" applyAlignment="1">
      <alignment horizontal="center" vertical="center"/>
    </xf>
    <xf numFmtId="0" fontId="0" fillId="4" borderId="21" xfId="0" applyFont="1" applyFill="1" applyBorder="1" applyAlignment="1">
      <alignment horizontal="center" vertical="center"/>
    </xf>
    <xf numFmtId="0" fontId="0" fillId="4" borderId="21" xfId="0" applyFont="1" applyFill="1" applyBorder="1" applyAlignment="1">
      <alignment horizontal="left" vertical="center" wrapText="1"/>
    </xf>
    <xf numFmtId="2" fontId="0" fillId="4" borderId="21" xfId="0" applyNumberFormat="1" applyFont="1" applyFill="1" applyBorder="1" applyAlignment="1">
      <alignment horizontal="center" vertical="center"/>
    </xf>
    <xf numFmtId="4" fontId="0" fillId="4" borderId="21" xfId="0" applyNumberFormat="1" applyFont="1" applyFill="1" applyBorder="1" applyAlignment="1">
      <alignment horizontal="center" vertical="center"/>
    </xf>
    <xf numFmtId="0" fontId="0" fillId="4" borderId="0" xfId="0" applyFont="1" applyFill="1"/>
    <xf numFmtId="0" fontId="1" fillId="7" borderId="48" xfId="0" applyFont="1" applyFill="1" applyBorder="1" applyAlignment="1">
      <alignment horizontal="center" vertical="center"/>
    </xf>
    <xf numFmtId="0" fontId="1" fillId="7" borderId="13" xfId="0" applyFont="1" applyFill="1" applyBorder="1" applyAlignment="1">
      <alignment horizontal="center" vertical="center"/>
    </xf>
    <xf numFmtId="0" fontId="1" fillId="7" borderId="49" xfId="0" applyFont="1" applyFill="1" applyBorder="1" applyAlignment="1">
      <alignment horizontal="left" vertical="center"/>
    </xf>
    <xf numFmtId="0" fontId="1" fillId="7" borderId="41" xfId="0" applyFont="1" applyFill="1" applyBorder="1" applyAlignment="1">
      <alignment horizontal="center" vertical="center"/>
    </xf>
    <xf numFmtId="0" fontId="0" fillId="4" borderId="48" xfId="0" applyFont="1" applyFill="1" applyBorder="1" applyAlignment="1">
      <alignment horizontal="center" vertical="center"/>
    </xf>
    <xf numFmtId="0" fontId="0" fillId="4" borderId="49" xfId="0" applyFont="1" applyFill="1" applyBorder="1" applyAlignment="1">
      <alignment horizontal="left" vertical="center" wrapText="1"/>
    </xf>
    <xf numFmtId="0" fontId="1" fillId="7" borderId="49" xfId="0" applyFont="1" applyFill="1" applyBorder="1" applyAlignment="1">
      <alignment horizontal="center" vertical="center"/>
    </xf>
    <xf numFmtId="0" fontId="0" fillId="4" borderId="47" xfId="0" applyFont="1" applyFill="1" applyBorder="1" applyAlignment="1">
      <alignment horizontal="center" vertical="center"/>
    </xf>
    <xf numFmtId="0" fontId="0" fillId="4" borderId="13" xfId="0" applyFont="1" applyFill="1" applyBorder="1" applyAlignment="1">
      <alignment horizontal="center" vertical="center"/>
    </xf>
    <xf numFmtId="0" fontId="0" fillId="0" borderId="49" xfId="0" applyBorder="1" applyAlignment="1">
      <alignment horizontal="left" vertical="center" wrapText="1"/>
    </xf>
    <xf numFmtId="2" fontId="19" fillId="4" borderId="47" xfId="0" applyNumberFormat="1" applyFont="1" applyFill="1" applyBorder="1" applyAlignment="1">
      <alignment horizontal="center" vertical="center" wrapText="1"/>
    </xf>
    <xf numFmtId="0" fontId="1" fillId="7" borderId="13" xfId="0" applyFont="1" applyFill="1" applyBorder="1" applyAlignment="1">
      <alignment horizontal="left" vertical="center" wrapText="1"/>
    </xf>
    <xf numFmtId="44" fontId="0" fillId="0" borderId="50" xfId="2" applyFont="1" applyBorder="1" applyAlignment="1">
      <alignment horizontal="center" vertical="center"/>
    </xf>
    <xf numFmtId="0" fontId="1" fillId="7" borderId="18" xfId="0" applyFont="1" applyFill="1" applyBorder="1" applyAlignment="1">
      <alignment horizontal="left" vertical="center" wrapText="1"/>
    </xf>
    <xf numFmtId="44" fontId="1" fillId="7" borderId="19" xfId="2" applyFont="1" applyFill="1" applyBorder="1" applyAlignment="1">
      <alignment horizontal="center" vertical="center"/>
    </xf>
    <xf numFmtId="4" fontId="0" fillId="0" borderId="4" xfId="0" applyNumberFormat="1" applyBorder="1"/>
    <xf numFmtId="4" fontId="3" fillId="0" borderId="9" xfId="0" applyNumberFormat="1" applyFont="1" applyBorder="1" applyAlignment="1"/>
    <xf numFmtId="4" fontId="2" fillId="0" borderId="9" xfId="0" applyNumberFormat="1" applyFont="1" applyBorder="1" applyAlignment="1"/>
    <xf numFmtId="4" fontId="2" fillId="0" borderId="7" xfId="0" applyNumberFormat="1" applyFont="1" applyBorder="1" applyAlignment="1"/>
    <xf numFmtId="4" fontId="0" fillId="0" borderId="12" xfId="0" applyNumberFormat="1" applyBorder="1"/>
    <xf numFmtId="4" fontId="19" fillId="4" borderId="43" xfId="0" applyNumberFormat="1" applyFont="1" applyFill="1" applyBorder="1" applyAlignment="1">
      <alignment horizontal="center" vertical="center" wrapText="1"/>
    </xf>
    <xf numFmtId="4" fontId="1" fillId="7" borderId="22" xfId="2" applyNumberFormat="1" applyFont="1" applyFill="1" applyBorder="1" applyAlignment="1">
      <alignment horizontal="center" vertical="center"/>
    </xf>
    <xf numFmtId="4" fontId="1" fillId="7" borderId="43" xfId="3" applyNumberFormat="1" applyFont="1" applyFill="1" applyBorder="1" applyAlignment="1">
      <alignment horizontal="center" vertical="center"/>
    </xf>
    <xf numFmtId="4" fontId="1" fillId="7" borderId="43" xfId="2" applyNumberFormat="1" applyFont="1" applyFill="1" applyBorder="1" applyAlignment="1">
      <alignment horizontal="center" vertical="center"/>
    </xf>
    <xf numFmtId="4" fontId="1" fillId="7" borderId="43" xfId="0" applyNumberFormat="1" applyFont="1" applyFill="1" applyBorder="1" applyAlignment="1">
      <alignment horizontal="center" vertical="center"/>
    </xf>
    <xf numFmtId="4" fontId="0" fillId="0" borderId="0" xfId="0" applyNumberFormat="1"/>
    <xf numFmtId="0" fontId="0" fillId="0" borderId="0" xfId="5" applyFont="1" applyProtection="1"/>
    <xf numFmtId="0" fontId="22" fillId="0" borderId="51" xfId="5" applyFont="1" applyBorder="1" applyAlignment="1" applyProtection="1">
      <alignment horizontal="center" vertical="center"/>
    </xf>
    <xf numFmtId="10" fontId="22" fillId="9" borderId="51" xfId="5" applyNumberFormat="1" applyFont="1" applyFill="1" applyBorder="1" applyAlignment="1" applyProtection="1">
      <alignment horizontal="center" vertical="center"/>
      <protection locked="0"/>
    </xf>
    <xf numFmtId="10" fontId="22" fillId="0" borderId="51" xfId="5" applyNumberFormat="1" applyFont="1" applyFill="1" applyBorder="1" applyAlignment="1" applyProtection="1">
      <alignment horizontal="center" vertical="center"/>
    </xf>
    <xf numFmtId="10" fontId="22" fillId="0" borderId="51" xfId="5" applyNumberFormat="1" applyFont="1" applyFill="1" applyBorder="1" applyAlignment="1" applyProtection="1">
      <alignment horizontal="center" vertical="center" wrapText="1"/>
    </xf>
    <xf numFmtId="0" fontId="22" fillId="0" borderId="51" xfId="5" applyFont="1" applyFill="1" applyBorder="1" applyAlignment="1" applyProtection="1">
      <alignment horizontal="center" vertical="center" wrapText="1"/>
    </xf>
    <xf numFmtId="0" fontId="22" fillId="10" borderId="51" xfId="5" applyFont="1" applyFill="1" applyBorder="1" applyAlignment="1" applyProtection="1">
      <alignment horizontal="center" vertical="center" wrapText="1"/>
    </xf>
    <xf numFmtId="10" fontId="21" fillId="10" borderId="51" xfId="5" applyNumberFormat="1" applyFont="1" applyFill="1" applyBorder="1" applyAlignment="1" applyProtection="1">
      <alignment horizontal="center" vertical="center"/>
    </xf>
    <xf numFmtId="0" fontId="23" fillId="0" borderId="0" xfId="5" applyFont="1" applyBorder="1" applyAlignment="1" applyProtection="1">
      <alignment horizontal="right" vertical="center"/>
    </xf>
    <xf numFmtId="0" fontId="0" fillId="0" borderId="0" xfId="5" applyFont="1" applyBorder="1" applyAlignment="1" applyProtection="1">
      <alignment horizontal="center" vertical="top"/>
    </xf>
    <xf numFmtId="0" fontId="13" fillId="0" borderId="0" xfId="5" applyFont="1" applyProtection="1"/>
    <xf numFmtId="0" fontId="10" fillId="0" borderId="0" xfId="5" applyFont="1" applyFill="1" applyBorder="1" applyAlignment="1" applyProtection="1">
      <alignment horizontal="left"/>
    </xf>
    <xf numFmtId="0" fontId="9" fillId="0" borderId="0" xfId="5" applyFont="1" applyBorder="1" applyAlignment="1" applyProtection="1">
      <alignment horizontal="center" vertical="top"/>
    </xf>
    <xf numFmtId="168" fontId="0" fillId="0" borderId="0" xfId="5" applyNumberFormat="1" applyFont="1" applyAlignment="1" applyProtection="1"/>
    <xf numFmtId="0" fontId="13" fillId="0" borderId="55" xfId="5" applyFont="1" applyBorder="1" applyAlignment="1" applyProtection="1">
      <alignment horizontal="left"/>
    </xf>
    <xf numFmtId="0" fontId="0" fillId="0" borderId="55" xfId="5" applyFont="1" applyBorder="1" applyProtection="1"/>
    <xf numFmtId="0" fontId="22" fillId="0" borderId="0" xfId="5" applyFont="1" applyBorder="1" applyProtection="1"/>
    <xf numFmtId="0" fontId="0" fillId="0" borderId="0" xfId="5" applyFont="1" applyBorder="1" applyProtection="1"/>
    <xf numFmtId="0" fontId="13" fillId="0" borderId="0" xfId="6" applyFont="1" applyBorder="1" applyAlignment="1" applyProtection="1">
      <alignment horizontal="left" vertical="top"/>
    </xf>
    <xf numFmtId="0" fontId="0" fillId="0" borderId="0" xfId="5" applyNumberFormat="1" applyFont="1" applyFill="1" applyBorder="1" applyAlignment="1" applyProtection="1">
      <alignment vertical="top"/>
    </xf>
    <xf numFmtId="166" fontId="0" fillId="0" borderId="0" xfId="5" applyNumberFormat="1" applyFont="1" applyFill="1" applyBorder="1" applyAlignment="1" applyProtection="1"/>
    <xf numFmtId="0" fontId="22" fillId="0" borderId="0" xfId="5" applyFont="1" applyProtection="1"/>
    <xf numFmtId="166" fontId="0" fillId="0" borderId="0" xfId="5" applyNumberFormat="1" applyFont="1" applyFill="1" applyBorder="1" applyAlignment="1" applyProtection="1">
      <alignment vertical="top"/>
    </xf>
    <xf numFmtId="10" fontId="0" fillId="0" borderId="11" xfId="1" applyNumberFormat="1" applyFont="1" applyBorder="1" applyAlignment="1">
      <alignment horizontal="center" vertical="center"/>
    </xf>
    <xf numFmtId="0" fontId="1" fillId="7" borderId="21" xfId="0" applyFont="1" applyFill="1" applyBorder="1"/>
    <xf numFmtId="4" fontId="1" fillId="7" borderId="60" xfId="2" applyNumberFormat="1" applyFont="1" applyFill="1" applyBorder="1" applyAlignment="1">
      <alignment horizontal="center" vertical="center"/>
    </xf>
    <xf numFmtId="0" fontId="1" fillId="11" borderId="1" xfId="0" applyFont="1" applyFill="1" applyBorder="1" applyAlignment="1">
      <alignment horizontal="center" vertical="center"/>
    </xf>
    <xf numFmtId="0" fontId="0" fillId="0" borderId="0" xfId="0"/>
    <xf numFmtId="0" fontId="0" fillId="0" borderId="0" xfId="0"/>
    <xf numFmtId="0" fontId="3" fillId="0" borderId="0" xfId="0" applyFont="1" applyAlignment="1"/>
    <xf numFmtId="0" fontId="2" fillId="0" borderId="0" xfId="0" applyFont="1" applyAlignment="1"/>
    <xf numFmtId="2" fontId="0" fillId="0" borderId="13" xfId="0" applyNumberFormat="1" applyBorder="1" applyAlignment="1">
      <alignment horizontal="center" vertical="center"/>
    </xf>
    <xf numFmtId="0" fontId="26" fillId="0" borderId="13" xfId="0" applyFont="1" applyBorder="1" applyAlignment="1">
      <alignment horizontal="center" vertical="center"/>
    </xf>
    <xf numFmtId="2" fontId="0" fillId="0" borderId="0" xfId="0" applyNumberFormat="1" applyBorder="1" applyAlignment="1">
      <alignment horizontal="center" vertical="center"/>
    </xf>
    <xf numFmtId="0" fontId="0" fillId="0" borderId="0" xfId="0" applyBorder="1" applyAlignment="1">
      <alignment horizontal="center" vertical="center"/>
    </xf>
    <xf numFmtId="0" fontId="0" fillId="0" borderId="0" xfId="0" applyAlignment="1">
      <alignment vertical="center" wrapText="1"/>
    </xf>
    <xf numFmtId="0" fontId="26" fillId="0" borderId="0" xfId="0" applyFont="1" applyBorder="1"/>
    <xf numFmtId="0" fontId="26" fillId="0" borderId="0" xfId="0" applyFont="1" applyBorder="1" applyAlignment="1">
      <alignment horizontal="center" vertical="center"/>
    </xf>
    <xf numFmtId="0" fontId="1" fillId="3" borderId="62" xfId="0" applyFont="1" applyFill="1" applyBorder="1" applyAlignment="1">
      <alignment horizontal="center" vertical="center"/>
    </xf>
    <xf numFmtId="2" fontId="3" fillId="0" borderId="0" xfId="0" applyNumberFormat="1" applyFont="1" applyBorder="1" applyAlignment="1"/>
    <xf numFmtId="2" fontId="2" fillId="0" borderId="0" xfId="0" applyNumberFormat="1" applyFont="1" applyBorder="1" applyAlignment="1"/>
    <xf numFmtId="2" fontId="1" fillId="3" borderId="3" xfId="0" applyNumberFormat="1" applyFont="1" applyFill="1" applyBorder="1" applyAlignment="1">
      <alignment vertical="center"/>
    </xf>
    <xf numFmtId="2" fontId="27" fillId="0" borderId="13" xfId="0" applyNumberFormat="1" applyFont="1" applyBorder="1" applyAlignment="1">
      <alignment horizontal="center" vertical="center"/>
    </xf>
    <xf numFmtId="0" fontId="0" fillId="0" borderId="0" xfId="0" applyAlignment="1">
      <alignment horizontal="left"/>
    </xf>
    <xf numFmtId="0" fontId="1" fillId="3" borderId="3" xfId="0" applyFont="1" applyFill="1" applyBorder="1" applyAlignment="1">
      <alignment horizontal="center" vertical="center"/>
    </xf>
    <xf numFmtId="2" fontId="1" fillId="0" borderId="13" xfId="0" applyNumberFormat="1" applyFont="1" applyBorder="1" applyAlignment="1">
      <alignment horizontal="center" vertical="center"/>
    </xf>
    <xf numFmtId="0" fontId="26" fillId="12" borderId="15" xfId="0" applyFont="1" applyFill="1" applyBorder="1" applyAlignment="1">
      <alignment horizontal="center" vertical="center"/>
    </xf>
    <xf numFmtId="0" fontId="0" fillId="0" borderId="13" xfId="0" applyBorder="1" applyAlignment="1">
      <alignment horizontal="left" vertical="center" wrapText="1"/>
    </xf>
    <xf numFmtId="0" fontId="29" fillId="3" borderId="15" xfId="0" applyFont="1" applyFill="1" applyBorder="1" applyAlignment="1">
      <alignment horizontal="center" vertical="center"/>
    </xf>
    <xf numFmtId="9" fontId="1" fillId="3" borderId="3" xfId="1" applyFont="1" applyFill="1" applyBorder="1" applyAlignment="1">
      <alignment vertical="center"/>
    </xf>
    <xf numFmtId="2" fontId="28" fillId="0" borderId="0" xfId="0" applyNumberFormat="1" applyFont="1" applyBorder="1" applyAlignment="1">
      <alignment vertical="center"/>
    </xf>
    <xf numFmtId="0" fontId="0" fillId="0" borderId="64" xfId="0" applyBorder="1"/>
    <xf numFmtId="0" fontId="26" fillId="0" borderId="65" xfId="0" applyFont="1" applyBorder="1"/>
    <xf numFmtId="0" fontId="0" fillId="0" borderId="65" xfId="0" applyBorder="1" applyAlignment="1">
      <alignment vertical="center"/>
    </xf>
    <xf numFmtId="2" fontId="0" fillId="0" borderId="65" xfId="0" applyNumberFormat="1" applyBorder="1"/>
    <xf numFmtId="2" fontId="28" fillId="0" borderId="66" xfId="0" applyNumberFormat="1" applyFont="1" applyBorder="1"/>
    <xf numFmtId="0" fontId="0" fillId="0" borderId="67" xfId="0" applyBorder="1"/>
    <xf numFmtId="2" fontId="30" fillId="0" borderId="68" xfId="0" applyNumberFormat="1" applyFont="1" applyBorder="1" applyAlignment="1"/>
    <xf numFmtId="2" fontId="31" fillId="0" borderId="68" xfId="0" applyNumberFormat="1" applyFont="1" applyBorder="1" applyAlignment="1"/>
    <xf numFmtId="0" fontId="0" fillId="0" borderId="61" xfId="0" applyBorder="1" applyAlignment="1"/>
    <xf numFmtId="0" fontId="1" fillId="3" borderId="69" xfId="0" applyFont="1" applyFill="1" applyBorder="1" applyAlignment="1">
      <alignment horizontal="center" vertical="center"/>
    </xf>
    <xf numFmtId="2" fontId="27" fillId="3" borderId="70" xfId="0" applyNumberFormat="1" applyFont="1" applyFill="1" applyBorder="1" applyAlignment="1">
      <alignment vertical="center"/>
    </xf>
    <xf numFmtId="0" fontId="1" fillId="12" borderId="69" xfId="0" applyFont="1" applyFill="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2" fontId="27" fillId="0" borderId="73" xfId="0" applyNumberFormat="1" applyFont="1" applyBorder="1" applyAlignment="1">
      <alignment horizontal="center" vertical="center"/>
    </xf>
    <xf numFmtId="2" fontId="28" fillId="0" borderId="73" xfId="0" applyNumberFormat="1" applyFont="1" applyBorder="1" applyAlignment="1">
      <alignment horizontal="left" vertical="center"/>
    </xf>
    <xf numFmtId="2" fontId="28" fillId="0" borderId="73" xfId="0" applyNumberFormat="1" applyFont="1" applyBorder="1" applyAlignment="1">
      <alignment horizontal="center" vertical="center"/>
    </xf>
    <xf numFmtId="2" fontId="28" fillId="0" borderId="73" xfId="0" applyNumberFormat="1" applyFont="1" applyBorder="1" applyAlignment="1">
      <alignment vertical="center"/>
    </xf>
    <xf numFmtId="0" fontId="0" fillId="0" borderId="13" xfId="0" applyBorder="1" applyAlignment="1">
      <alignment horizontal="center" vertical="center" wrapText="1"/>
    </xf>
    <xf numFmtId="2" fontId="0" fillId="0" borderId="13" xfId="0" applyNumberFormat="1" applyBorder="1" applyAlignment="1">
      <alignment horizontal="center"/>
    </xf>
    <xf numFmtId="0" fontId="0" fillId="0" borderId="13" xfId="0" applyBorder="1" applyAlignment="1">
      <alignment horizontal="center"/>
    </xf>
    <xf numFmtId="0" fontId="1" fillId="0" borderId="13" xfId="0" applyFont="1" applyBorder="1" applyAlignment="1">
      <alignment horizontal="left" vertical="center" wrapText="1"/>
    </xf>
    <xf numFmtId="0" fontId="0" fillId="0" borderId="21" xfId="0" applyBorder="1" applyAlignment="1">
      <alignment horizontal="left" vertical="center" wrapText="1"/>
    </xf>
    <xf numFmtId="0" fontId="0" fillId="0" borderId="21" xfId="0" applyBorder="1" applyAlignment="1">
      <alignment horizontal="left" vertical="center" wrapText="1"/>
    </xf>
    <xf numFmtId="0" fontId="0" fillId="0" borderId="21" xfId="0" applyBorder="1" applyAlignment="1">
      <alignment horizontal="left" vertical="center" wrapText="1"/>
    </xf>
    <xf numFmtId="0" fontId="0" fillId="0" borderId="13" xfId="0" applyBorder="1" applyAlignment="1">
      <alignment horizontal="left" vertical="center" wrapText="1"/>
    </xf>
    <xf numFmtId="0" fontId="0" fillId="0" borderId="0" xfId="0" applyFont="1" applyAlignment="1">
      <alignment vertical="center"/>
    </xf>
    <xf numFmtId="0" fontId="0" fillId="0" borderId="13" xfId="0" applyBorder="1" applyAlignment="1">
      <alignment horizontal="center" vertical="center"/>
    </xf>
    <xf numFmtId="0" fontId="0" fillId="4" borderId="0" xfId="0" applyFont="1" applyFill="1" applyAlignment="1">
      <alignment vertical="center"/>
    </xf>
    <xf numFmtId="0" fontId="0" fillId="0" borderId="13" xfId="0" applyBorder="1" applyAlignment="1">
      <alignment horizontal="left" vertical="center" wrapText="1"/>
    </xf>
    <xf numFmtId="2" fontId="19" fillId="4" borderId="41" xfId="0" applyNumberFormat="1" applyFont="1" applyFill="1" applyBorder="1" applyAlignment="1">
      <alignment horizontal="left" vertical="center"/>
    </xf>
    <xf numFmtId="0" fontId="0" fillId="0" borderId="13" xfId="0" applyBorder="1" applyAlignment="1">
      <alignment horizontal="left" vertical="center"/>
    </xf>
    <xf numFmtId="2" fontId="19" fillId="4" borderId="47" xfId="0" applyNumberFormat="1" applyFont="1" applyFill="1" applyBorder="1" applyAlignment="1">
      <alignment horizontal="left" vertical="center"/>
    </xf>
    <xf numFmtId="2" fontId="0" fillId="0" borderId="13" xfId="0" applyNumberFormat="1" applyBorder="1" applyAlignment="1">
      <alignment horizontal="center" vertical="center" wrapText="1"/>
    </xf>
    <xf numFmtId="2" fontId="19" fillId="13" borderId="47" xfId="0" applyNumberFormat="1" applyFont="1" applyFill="1" applyBorder="1" applyAlignment="1">
      <alignment horizontal="left" vertical="center"/>
    </xf>
    <xf numFmtId="0" fontId="0" fillId="13" borderId="13" xfId="0" applyFill="1" applyBorder="1" applyAlignment="1">
      <alignment horizontal="left" vertical="center"/>
    </xf>
    <xf numFmtId="0" fontId="0" fillId="0" borderId="81" xfId="0" applyBorder="1" applyAlignment="1">
      <alignment horizontal="left" vertical="center" wrapText="1"/>
    </xf>
    <xf numFmtId="0" fontId="0" fillId="0" borderId="82" xfId="0" applyBorder="1" applyAlignment="1">
      <alignment horizontal="left" vertical="center" wrapText="1"/>
    </xf>
    <xf numFmtId="0" fontId="0" fillId="0" borderId="13" xfId="0" applyBorder="1" applyAlignment="1">
      <alignment horizontal="left" vertical="center" wrapText="1"/>
    </xf>
    <xf numFmtId="2" fontId="0" fillId="0" borderId="13" xfId="0" applyNumberFormat="1" applyFont="1" applyBorder="1" applyAlignment="1">
      <alignment horizontal="center" vertical="center"/>
    </xf>
    <xf numFmtId="2" fontId="0" fillId="13" borderId="13" xfId="0" applyNumberFormat="1" applyFont="1" applyFill="1" applyBorder="1" applyAlignment="1">
      <alignment horizontal="center" vertical="center"/>
    </xf>
    <xf numFmtId="2" fontId="19" fillId="4" borderId="13" xfId="0" applyNumberFormat="1" applyFont="1" applyFill="1" applyBorder="1" applyAlignment="1">
      <alignment horizontal="left" vertical="center"/>
    </xf>
    <xf numFmtId="2" fontId="19" fillId="4" borderId="21" xfId="0" applyNumberFormat="1" applyFont="1" applyFill="1" applyBorder="1" applyAlignment="1">
      <alignment horizontal="left" vertical="center"/>
    </xf>
    <xf numFmtId="2" fontId="19" fillId="4" borderId="21" xfId="0" applyNumberFormat="1" applyFont="1" applyFill="1" applyBorder="1" applyAlignment="1">
      <alignment horizontal="left" vertical="center" wrapText="1"/>
    </xf>
    <xf numFmtId="2" fontId="19" fillId="4" borderId="13" xfId="0" applyNumberFormat="1" applyFont="1" applyFill="1" applyBorder="1" applyAlignment="1">
      <alignment horizontal="left" vertical="center" wrapText="1"/>
    </xf>
    <xf numFmtId="2" fontId="19" fillId="4" borderId="73" xfId="0" applyNumberFormat="1" applyFont="1" applyFill="1" applyBorder="1" applyAlignment="1">
      <alignment horizontal="left" vertical="center" wrapText="1"/>
    </xf>
    <xf numFmtId="0" fontId="0" fillId="13" borderId="13" xfId="0" applyFill="1" applyBorder="1" applyAlignment="1">
      <alignment horizontal="center" vertical="center"/>
    </xf>
    <xf numFmtId="0" fontId="0" fillId="0" borderId="81" xfId="0" applyBorder="1" applyAlignment="1">
      <alignment horizontal="left" vertical="center" wrapText="1"/>
    </xf>
    <xf numFmtId="0" fontId="0" fillId="0" borderId="82" xfId="0" applyBorder="1" applyAlignment="1">
      <alignment horizontal="left" vertical="center" wrapText="1"/>
    </xf>
    <xf numFmtId="0" fontId="0" fillId="0" borderId="21" xfId="0" applyFont="1" applyBorder="1" applyAlignment="1">
      <alignment horizontal="left" vertical="center"/>
    </xf>
    <xf numFmtId="0" fontId="0" fillId="0" borderId="0" xfId="0" applyFont="1" applyBorder="1" applyAlignment="1">
      <alignment vertical="center" wrapText="1"/>
    </xf>
    <xf numFmtId="0" fontId="0" fillId="0" borderId="21" xfId="0" applyBorder="1" applyAlignment="1">
      <alignment horizontal="left" vertical="center"/>
    </xf>
    <xf numFmtId="2" fontId="0" fillId="0" borderId="21" xfId="0" applyNumberFormat="1" applyBorder="1" applyAlignment="1">
      <alignment horizontal="center" vertical="center"/>
    </xf>
    <xf numFmtId="2" fontId="27" fillId="0" borderId="21" xfId="0" applyNumberFormat="1" applyFont="1" applyBorder="1" applyAlignment="1">
      <alignment horizontal="center" vertical="center"/>
    </xf>
    <xf numFmtId="2" fontId="1" fillId="0" borderId="21" xfId="0" applyNumberFormat="1" applyFont="1" applyBorder="1" applyAlignment="1">
      <alignment horizontal="center" vertical="center"/>
    </xf>
    <xf numFmtId="2" fontId="28" fillId="0" borderId="74" xfId="0" applyNumberFormat="1" applyFont="1" applyBorder="1" applyAlignment="1">
      <alignment horizontal="center" vertical="center"/>
    </xf>
    <xf numFmtId="0" fontId="0" fillId="0" borderId="47" xfId="0" applyFont="1" applyBorder="1" applyAlignment="1">
      <alignment horizontal="left" vertical="center"/>
    </xf>
    <xf numFmtId="2" fontId="0" fillId="0" borderId="49" xfId="0" applyNumberFormat="1" applyBorder="1" applyAlignment="1">
      <alignment horizontal="center" vertical="center"/>
    </xf>
    <xf numFmtId="2" fontId="1" fillId="0" borderId="49" xfId="0" applyNumberFormat="1" applyFont="1" applyBorder="1" applyAlignment="1">
      <alignment horizontal="center" vertical="center"/>
    </xf>
    <xf numFmtId="2" fontId="28" fillId="0" borderId="83" xfId="0" applyNumberFormat="1" applyFont="1" applyBorder="1" applyAlignment="1">
      <alignment horizontal="center" vertical="center"/>
    </xf>
    <xf numFmtId="0" fontId="0" fillId="0" borderId="41" xfId="0" applyFont="1" applyBorder="1" applyAlignment="1">
      <alignment horizontal="left" vertical="center" wrapText="1"/>
    </xf>
    <xf numFmtId="0" fontId="0" fillId="0" borderId="81" xfId="0" applyFont="1" applyBorder="1" applyAlignment="1">
      <alignment horizontal="left" vertical="center" wrapText="1"/>
    </xf>
    <xf numFmtId="0" fontId="0" fillId="0" borderId="82" xfId="0" applyFont="1" applyBorder="1" applyAlignment="1">
      <alignment horizontal="left" vertical="center" wrapText="1"/>
    </xf>
    <xf numFmtId="0" fontId="0" fillId="0" borderId="49" xfId="0" applyBorder="1" applyAlignment="1">
      <alignment horizontal="center" vertical="center"/>
    </xf>
    <xf numFmtId="2" fontId="0" fillId="0" borderId="49" xfId="0" applyNumberFormat="1" applyBorder="1" applyAlignment="1">
      <alignment horizontal="center" vertical="center" wrapText="1"/>
    </xf>
    <xf numFmtId="0" fontId="0" fillId="0" borderId="0" xfId="0"/>
    <xf numFmtId="0" fontId="0" fillId="0" borderId="0" xfId="0"/>
    <xf numFmtId="2" fontId="0" fillId="0" borderId="13" xfId="0" applyNumberFormat="1" applyBorder="1" applyAlignment="1">
      <alignment horizontal="center" vertical="center"/>
    </xf>
    <xf numFmtId="0" fontId="26" fillId="0" borderId="13" xfId="0" applyFont="1" applyBorder="1" applyAlignment="1">
      <alignment horizontal="center" vertical="center"/>
    </xf>
    <xf numFmtId="2" fontId="27" fillId="0" borderId="13" xfId="0" applyNumberFormat="1" applyFont="1" applyBorder="1" applyAlignment="1">
      <alignment horizontal="center" vertical="center"/>
    </xf>
    <xf numFmtId="2" fontId="1" fillId="0" borderId="13" xfId="0" applyNumberFormat="1" applyFont="1" applyBorder="1" applyAlignment="1">
      <alignment horizontal="center" vertical="center"/>
    </xf>
    <xf numFmtId="0" fontId="0" fillId="0" borderId="13" xfId="0" applyBorder="1" applyAlignment="1">
      <alignment horizontal="left" vertical="center" wrapText="1"/>
    </xf>
    <xf numFmtId="0" fontId="0" fillId="0" borderId="72" xfId="0" applyBorder="1" applyAlignment="1">
      <alignment horizontal="center" vertical="center"/>
    </xf>
    <xf numFmtId="2" fontId="27" fillId="0" borderId="73" xfId="0" applyNumberFormat="1" applyFont="1" applyBorder="1" applyAlignment="1">
      <alignment horizontal="center" vertical="center"/>
    </xf>
    <xf numFmtId="2" fontId="28" fillId="0" borderId="73" xfId="0" applyNumberFormat="1" applyFont="1" applyBorder="1" applyAlignment="1">
      <alignment horizontal="left" vertical="center"/>
    </xf>
    <xf numFmtId="2" fontId="28" fillId="0" borderId="73" xfId="0" applyNumberFormat="1" applyFont="1" applyBorder="1" applyAlignment="1">
      <alignment horizontal="center" vertical="center"/>
    </xf>
    <xf numFmtId="2" fontId="28" fillId="0" borderId="73" xfId="0" applyNumberFormat="1" applyFont="1" applyBorder="1" applyAlignment="1">
      <alignment vertical="center"/>
    </xf>
    <xf numFmtId="2" fontId="28" fillId="0" borderId="73" xfId="0" applyNumberFormat="1" applyFont="1" applyBorder="1" applyAlignment="1">
      <alignment vertical="center" wrapText="1"/>
    </xf>
    <xf numFmtId="0" fontId="0" fillId="0" borderId="73" xfId="0" applyBorder="1" applyAlignment="1">
      <alignment horizontal="left" vertical="center" wrapText="1"/>
    </xf>
    <xf numFmtId="0" fontId="0" fillId="0" borderId="0" xfId="0" applyAlignment="1">
      <alignment wrapText="1"/>
    </xf>
    <xf numFmtId="0" fontId="0" fillId="13" borderId="13" xfId="0" applyFill="1" applyBorder="1" applyAlignment="1">
      <alignment horizontal="left" vertical="center" wrapText="1"/>
    </xf>
    <xf numFmtId="0" fontId="0" fillId="0" borderId="13" xfId="0" applyBorder="1" applyAlignment="1">
      <alignment horizontal="center" vertical="center" wrapText="1"/>
    </xf>
    <xf numFmtId="2" fontId="0" fillId="0" borderId="13" xfId="0" applyNumberFormat="1" applyBorder="1" applyAlignment="1">
      <alignment horizontal="center"/>
    </xf>
    <xf numFmtId="2" fontId="28" fillId="0" borderId="73" xfId="0" applyNumberFormat="1" applyFont="1" applyBorder="1" applyAlignment="1">
      <alignment horizontal="left" vertical="center" wrapText="1"/>
    </xf>
    <xf numFmtId="0" fontId="0" fillId="0" borderId="41" xfId="0" applyBorder="1" applyAlignment="1">
      <alignment horizontal="left" vertical="center" wrapText="1"/>
    </xf>
    <xf numFmtId="0" fontId="0" fillId="0" borderId="81" xfId="0" applyBorder="1" applyAlignment="1">
      <alignment horizontal="center" vertical="center" wrapText="1"/>
    </xf>
    <xf numFmtId="2" fontId="0" fillId="0" borderId="81" xfId="0" applyNumberFormat="1" applyBorder="1" applyAlignment="1">
      <alignment horizontal="center" vertical="center"/>
    </xf>
    <xf numFmtId="2" fontId="27" fillId="0" borderId="81" xfId="0" applyNumberFormat="1" applyFont="1" applyBorder="1" applyAlignment="1">
      <alignment horizontal="center" vertical="center"/>
    </xf>
    <xf numFmtId="2" fontId="1" fillId="0" borderId="81" xfId="0" applyNumberFormat="1" applyFont="1" applyBorder="1" applyAlignment="1">
      <alignment horizontal="center" vertical="center"/>
    </xf>
    <xf numFmtId="2" fontId="28" fillId="0" borderId="82" xfId="0" applyNumberFormat="1" applyFont="1" applyBorder="1" applyAlignment="1">
      <alignment horizontal="center" vertical="center"/>
    </xf>
    <xf numFmtId="0" fontId="0" fillId="0" borderId="41" xfId="0" applyBorder="1" applyAlignment="1">
      <alignment horizontal="left" vertical="center" wrapText="1"/>
    </xf>
    <xf numFmtId="0" fontId="0" fillId="0" borderId="72" xfId="0" applyBorder="1" applyAlignment="1">
      <alignment horizontal="center" vertical="center" wrapText="1"/>
    </xf>
    <xf numFmtId="0" fontId="0" fillId="4" borderId="21" xfId="0" applyFont="1" applyFill="1" applyBorder="1" applyAlignment="1">
      <alignment horizontal="center" vertical="center" wrapText="1"/>
    </xf>
    <xf numFmtId="0" fontId="0" fillId="0" borderId="0" xfId="0" applyAlignment="1">
      <alignment horizontal="left"/>
    </xf>
    <xf numFmtId="0" fontId="0" fillId="0" borderId="13" xfId="0" applyBorder="1" applyAlignment="1">
      <alignment horizontal="left" vertical="center" wrapText="1"/>
    </xf>
    <xf numFmtId="0" fontId="0" fillId="0" borderId="73" xfId="0" applyBorder="1" applyAlignment="1">
      <alignment horizontal="left" vertical="center" wrapText="1"/>
    </xf>
    <xf numFmtId="0" fontId="0" fillId="0" borderId="21" xfId="0" applyBorder="1" applyAlignment="1">
      <alignment horizontal="left" vertical="center" wrapText="1"/>
    </xf>
    <xf numFmtId="0" fontId="0" fillId="4" borderId="41" xfId="0" applyFont="1" applyFill="1" applyBorder="1" applyAlignment="1">
      <alignment horizontal="left" vertical="center" wrapText="1"/>
    </xf>
    <xf numFmtId="0" fontId="0" fillId="4" borderId="81" xfId="0" applyFont="1" applyFill="1" applyBorder="1" applyAlignment="1">
      <alignment horizontal="left" vertical="center" wrapText="1"/>
    </xf>
    <xf numFmtId="0" fontId="0" fillId="4" borderId="82" xfId="0" applyFont="1" applyFill="1" applyBorder="1" applyAlignment="1">
      <alignment horizontal="left" vertical="center" wrapText="1"/>
    </xf>
    <xf numFmtId="0" fontId="0" fillId="0" borderId="13" xfId="0" applyBorder="1" applyAlignment="1">
      <alignment horizontal="left" vertical="center" wrapText="1"/>
    </xf>
    <xf numFmtId="0" fontId="0" fillId="0" borderId="21" xfId="0" applyBorder="1" applyAlignment="1">
      <alignment horizontal="center" vertical="center" wrapText="1"/>
    </xf>
    <xf numFmtId="0" fontId="0" fillId="0" borderId="84" xfId="0" applyBorder="1" applyAlignment="1">
      <alignment horizontal="center" vertical="center"/>
    </xf>
    <xf numFmtId="0" fontId="0" fillId="4" borderId="42" xfId="0" applyFill="1" applyBorder="1" applyAlignment="1">
      <alignment horizontal="center" vertical="center"/>
    </xf>
    <xf numFmtId="0" fontId="0" fillId="4" borderId="13" xfId="0" applyFill="1" applyBorder="1" applyAlignment="1">
      <alignment horizontal="center" vertical="center"/>
    </xf>
    <xf numFmtId="0" fontId="0" fillId="0" borderId="75" xfId="0" applyBorder="1"/>
    <xf numFmtId="0" fontId="0" fillId="0" borderId="13" xfId="0" applyBorder="1"/>
    <xf numFmtId="0" fontId="0" fillId="0" borderId="13" xfId="0" applyBorder="1" applyAlignment="1">
      <alignment horizontal="left"/>
    </xf>
    <xf numFmtId="0" fontId="0" fillId="0" borderId="73" xfId="0" applyBorder="1" applyAlignment="1">
      <alignment horizontal="left"/>
    </xf>
    <xf numFmtId="0" fontId="0" fillId="0" borderId="0" xfId="0" applyBorder="1" applyAlignment="1">
      <alignment horizontal="left" vertical="center" wrapText="1"/>
    </xf>
    <xf numFmtId="0" fontId="0" fillId="0" borderId="81" xfId="0" applyBorder="1" applyAlignment="1">
      <alignment horizontal="left"/>
    </xf>
    <xf numFmtId="0" fontId="0" fillId="0" borderId="75" xfId="0" applyBorder="1" applyAlignment="1">
      <alignment horizontal="left"/>
    </xf>
    <xf numFmtId="0" fontId="0" fillId="0" borderId="41" xfId="0" applyBorder="1" applyAlignment="1">
      <alignment horizontal="left"/>
    </xf>
    <xf numFmtId="4" fontId="0" fillId="0" borderId="13" xfId="0" applyNumberFormat="1" applyBorder="1"/>
    <xf numFmtId="0" fontId="0" fillId="0" borderId="41" xfId="0" applyBorder="1"/>
    <xf numFmtId="0" fontId="0" fillId="0" borderId="0" xfId="0" applyAlignment="1">
      <alignment horizontal="center" vertical="center" wrapText="1"/>
    </xf>
    <xf numFmtId="2" fontId="0" fillId="0" borderId="0" xfId="0" applyNumberFormat="1"/>
    <xf numFmtId="0" fontId="32" fillId="0" borderId="13" xfId="0" applyFont="1" applyBorder="1" applyAlignment="1">
      <alignment horizontal="left"/>
    </xf>
    <xf numFmtId="0" fontId="0" fillId="0" borderId="73" xfId="0" applyBorder="1" applyAlignment="1">
      <alignment horizontal="left" vertical="center"/>
    </xf>
    <xf numFmtId="0" fontId="1" fillId="0" borderId="13" xfId="0" applyFont="1" applyBorder="1" applyAlignment="1">
      <alignment horizontal="center" vertical="center" wrapText="1"/>
    </xf>
    <xf numFmtId="0" fontId="32" fillId="0" borderId="13" xfId="0" applyFont="1" applyBorder="1" applyAlignment="1">
      <alignment horizontal="center" vertical="center" wrapText="1"/>
    </xf>
    <xf numFmtId="2" fontId="1" fillId="0" borderId="13" xfId="0" applyNumberFormat="1" applyFont="1" applyBorder="1" applyAlignment="1">
      <alignment horizontal="center"/>
    </xf>
    <xf numFmtId="4" fontId="32" fillId="0" borderId="0" xfId="0" applyNumberFormat="1" applyFont="1"/>
    <xf numFmtId="2" fontId="1" fillId="0" borderId="13" xfId="0" applyNumberFormat="1" applyFont="1" applyBorder="1" applyAlignment="1">
      <alignment horizontal="center" vertical="center" wrapText="1"/>
    </xf>
    <xf numFmtId="4" fontId="32" fillId="0" borderId="13" xfId="0" applyNumberFormat="1" applyFont="1" applyBorder="1" applyAlignment="1">
      <alignment horizontal="center" vertical="center" wrapText="1"/>
    </xf>
    <xf numFmtId="0" fontId="0" fillId="0" borderId="72" xfId="0" applyBorder="1" applyAlignment="1">
      <alignment horizontal="left" vertical="center"/>
    </xf>
    <xf numFmtId="0" fontId="0" fillId="0" borderId="0" xfId="0" applyAlignment="1">
      <alignment vertical="center"/>
    </xf>
    <xf numFmtId="0" fontId="0" fillId="0" borderId="13" xfId="0" applyFont="1" applyBorder="1" applyAlignment="1">
      <alignment horizontal="left" vertical="center"/>
    </xf>
    <xf numFmtId="0" fontId="0" fillId="0" borderId="0" xfId="0" applyBorder="1" applyAlignment="1">
      <alignment horizontal="center" vertical="center" wrapText="1"/>
    </xf>
    <xf numFmtId="2" fontId="1" fillId="0" borderId="0" xfId="0" applyNumberFormat="1" applyFont="1" applyBorder="1" applyAlignment="1">
      <alignment horizontal="center" vertical="center"/>
    </xf>
    <xf numFmtId="2" fontId="0" fillId="0" borderId="0" xfId="0" applyNumberFormat="1" applyBorder="1" applyAlignment="1">
      <alignment horizontal="center"/>
    </xf>
    <xf numFmtId="2" fontId="0" fillId="0" borderId="6" xfId="0" applyNumberFormat="1" applyBorder="1" applyAlignment="1"/>
    <xf numFmtId="2" fontId="0" fillId="0" borderId="0" xfId="0" applyNumberFormat="1" applyBorder="1" applyAlignment="1"/>
    <xf numFmtId="44" fontId="1" fillId="7" borderId="16" xfId="2" applyFont="1" applyFill="1" applyBorder="1" applyAlignment="1">
      <alignment horizontal="center" vertical="center"/>
    </xf>
    <xf numFmtId="10" fontId="0" fillId="0" borderId="39" xfId="0" applyNumberFormat="1" applyBorder="1"/>
    <xf numFmtId="2" fontId="7" fillId="0" borderId="12" xfId="4" applyNumberFormat="1" applyFont="1" applyBorder="1" applyAlignment="1"/>
    <xf numFmtId="2" fontId="7" fillId="0" borderId="1" xfId="4" applyNumberFormat="1" applyFont="1" applyBorder="1" applyAlignment="1"/>
    <xf numFmtId="0" fontId="26" fillId="0" borderId="21" xfId="0" applyFont="1" applyBorder="1" applyAlignment="1">
      <alignment horizontal="center" vertical="center"/>
    </xf>
    <xf numFmtId="2" fontId="0" fillId="13" borderId="13" xfId="0" applyNumberFormat="1" applyFill="1" applyBorder="1" applyAlignment="1">
      <alignment horizontal="center" vertical="center"/>
    </xf>
    <xf numFmtId="2" fontId="0" fillId="0" borderId="75" xfId="0" applyNumberFormat="1" applyFont="1" applyBorder="1" applyAlignment="1">
      <alignment horizontal="center" vertical="center"/>
    </xf>
    <xf numFmtId="2" fontId="19" fillId="4" borderId="43" xfId="0" applyNumberFormat="1" applyFont="1" applyFill="1" applyBorder="1" applyAlignment="1">
      <alignment horizontal="center" vertical="center" wrapText="1"/>
    </xf>
    <xf numFmtId="0" fontId="0" fillId="0" borderId="81" xfId="0" applyFont="1" applyBorder="1" applyAlignment="1">
      <alignment horizontal="left" vertical="center" wrapText="1"/>
    </xf>
    <xf numFmtId="0" fontId="0" fillId="0" borderId="82" xfId="0" applyFont="1" applyBorder="1" applyAlignment="1">
      <alignment horizontal="left" vertical="center" wrapText="1"/>
    </xf>
    <xf numFmtId="0" fontId="0" fillId="0" borderId="41" xfId="0" applyBorder="1" applyAlignment="1">
      <alignment horizontal="left" vertical="center" wrapText="1"/>
    </xf>
    <xf numFmtId="0" fontId="0" fillId="0" borderId="81" xfId="0" applyBorder="1" applyAlignment="1">
      <alignment horizontal="left" vertical="center" wrapText="1"/>
    </xf>
    <xf numFmtId="0" fontId="0" fillId="0" borderId="82" xfId="0" applyBorder="1" applyAlignment="1">
      <alignment horizontal="left" vertical="center" wrapText="1"/>
    </xf>
    <xf numFmtId="0" fontId="0" fillId="4" borderId="41" xfId="0" applyFont="1" applyFill="1" applyBorder="1" applyAlignment="1">
      <alignment horizontal="left" vertical="center" wrapText="1"/>
    </xf>
    <xf numFmtId="0" fontId="0" fillId="4" borderId="81" xfId="0" applyFont="1" applyFill="1" applyBorder="1" applyAlignment="1">
      <alignment horizontal="left" vertical="center" wrapText="1"/>
    </xf>
    <xf numFmtId="0" fontId="0" fillId="4" borderId="82" xfId="0" applyFont="1" applyFill="1" applyBorder="1" applyAlignment="1">
      <alignment horizontal="left" vertical="center" wrapText="1"/>
    </xf>
    <xf numFmtId="0" fontId="0" fillId="0" borderId="0" xfId="0" applyAlignment="1">
      <alignment horizontal="left"/>
    </xf>
    <xf numFmtId="0" fontId="0" fillId="0" borderId="41" xfId="0" applyBorder="1" applyAlignment="1">
      <alignment horizontal="left" vertical="center" wrapText="1"/>
    </xf>
    <xf numFmtId="0" fontId="0" fillId="0" borderId="81" xfId="0" applyBorder="1" applyAlignment="1">
      <alignment horizontal="left" vertical="center" wrapText="1"/>
    </xf>
    <xf numFmtId="0" fontId="0" fillId="0" borderId="82" xfId="0" applyBorder="1" applyAlignment="1">
      <alignment horizontal="left" vertical="center" wrapText="1"/>
    </xf>
    <xf numFmtId="2" fontId="1" fillId="0" borderId="41" xfId="0" applyNumberFormat="1" applyFont="1" applyBorder="1" applyAlignment="1">
      <alignment horizontal="center" vertical="center"/>
    </xf>
    <xf numFmtId="2" fontId="1" fillId="0" borderId="75" xfId="0" applyNumberFormat="1" applyFont="1" applyBorder="1" applyAlignment="1">
      <alignment horizontal="center" vertical="center"/>
    </xf>
    <xf numFmtId="0" fontId="0" fillId="0" borderId="21" xfId="0" applyFill="1" applyBorder="1" applyAlignment="1">
      <alignment horizontal="center" vertical="center"/>
    </xf>
    <xf numFmtId="0" fontId="1" fillId="0" borderId="13" xfId="0" applyFont="1" applyBorder="1" applyAlignment="1">
      <alignment horizontal="center" vertical="center"/>
    </xf>
    <xf numFmtId="0" fontId="0" fillId="0" borderId="0" xfId="0" applyFont="1" applyFill="1"/>
    <xf numFmtId="0" fontId="0" fillId="0" borderId="48" xfId="0" applyFont="1" applyFill="1" applyBorder="1" applyAlignment="1">
      <alignment horizontal="center" vertical="center"/>
    </xf>
    <xf numFmtId="0" fontId="0" fillId="0" borderId="21" xfId="0" applyFill="1" applyBorder="1" applyAlignment="1">
      <alignment horizontal="left" vertical="center" wrapText="1"/>
    </xf>
    <xf numFmtId="0" fontId="0" fillId="0" borderId="47" xfId="0" applyFont="1" applyFill="1" applyBorder="1" applyAlignment="1">
      <alignment horizontal="center" vertical="center"/>
    </xf>
    <xf numFmtId="2" fontId="0" fillId="0" borderId="21" xfId="0" applyNumberFormat="1" applyFont="1" applyFill="1" applyBorder="1" applyAlignment="1">
      <alignment horizontal="center" vertical="center"/>
    </xf>
    <xf numFmtId="4" fontId="0" fillId="0" borderId="21" xfId="0" applyNumberFormat="1" applyFont="1" applyFill="1" applyBorder="1" applyAlignment="1">
      <alignment horizontal="center" vertical="center"/>
    </xf>
    <xf numFmtId="2" fontId="19" fillId="0" borderId="41" xfId="0" applyNumberFormat="1" applyFont="1" applyFill="1" applyBorder="1" applyAlignment="1">
      <alignment horizontal="center" vertical="center" wrapText="1"/>
    </xf>
    <xf numFmtId="4" fontId="19" fillId="0" borderId="43" xfId="0" applyNumberFormat="1" applyFont="1" applyFill="1" applyBorder="1" applyAlignment="1">
      <alignment horizontal="center" vertical="center" wrapText="1"/>
    </xf>
    <xf numFmtId="0" fontId="0" fillId="0" borderId="49" xfId="0" applyFill="1" applyBorder="1" applyAlignment="1">
      <alignment horizontal="left" vertical="center" wrapText="1"/>
    </xf>
    <xf numFmtId="4" fontId="0" fillId="0" borderId="49" xfId="0" applyNumberFormat="1" applyFont="1" applyFill="1" applyBorder="1" applyAlignment="1">
      <alignment horizontal="center" vertical="center"/>
    </xf>
    <xf numFmtId="2" fontId="0" fillId="4" borderId="13" xfId="0" applyNumberFormat="1" applyFont="1" applyFill="1" applyBorder="1" applyAlignment="1">
      <alignment horizontal="center" vertical="center"/>
    </xf>
    <xf numFmtId="0" fontId="0" fillId="0" borderId="13" xfId="0" applyFont="1" applyBorder="1" applyAlignment="1">
      <alignment horizontal="left" vertical="center" wrapText="1"/>
    </xf>
    <xf numFmtId="0" fontId="0" fillId="0" borderId="73" xfId="0" applyFont="1" applyBorder="1" applyAlignment="1">
      <alignment horizontal="left" vertical="center" wrapText="1"/>
    </xf>
    <xf numFmtId="0" fontId="0" fillId="0" borderId="73" xfId="0" applyBorder="1"/>
    <xf numFmtId="0" fontId="0" fillId="0" borderId="82" xfId="0" applyBorder="1"/>
    <xf numFmtId="0" fontId="19" fillId="4" borderId="0" xfId="0" applyFont="1" applyFill="1"/>
    <xf numFmtId="0" fontId="19" fillId="4" borderId="20" xfId="0" applyFont="1" applyFill="1" applyBorder="1" applyAlignment="1">
      <alignment horizontal="center" vertical="center"/>
    </xf>
    <xf numFmtId="0" fontId="19" fillId="4" borderId="21" xfId="0" applyFont="1" applyFill="1" applyBorder="1" applyAlignment="1">
      <alignment horizontal="center" vertical="center"/>
    </xf>
    <xf numFmtId="0" fontId="19" fillId="4" borderId="21" xfId="0" applyFont="1" applyFill="1" applyBorder="1" applyAlignment="1">
      <alignment horizontal="left" vertical="center" wrapText="1"/>
    </xf>
    <xf numFmtId="4" fontId="19" fillId="4" borderId="21" xfId="0" applyNumberFormat="1" applyFont="1" applyFill="1" applyBorder="1" applyAlignment="1">
      <alignment horizontal="center" vertical="center"/>
    </xf>
    <xf numFmtId="2" fontId="1" fillId="0" borderId="47" xfId="0" applyNumberFormat="1" applyFont="1" applyBorder="1" applyAlignment="1">
      <alignment horizontal="center" vertical="center"/>
    </xf>
    <xf numFmtId="2" fontId="1" fillId="0" borderId="89" xfId="0" applyNumberFormat="1" applyFont="1" applyBorder="1" applyAlignment="1">
      <alignment horizontal="center" vertical="center"/>
    </xf>
    <xf numFmtId="2" fontId="0" fillId="0" borderId="21" xfId="0" applyNumberFormat="1" applyBorder="1" applyAlignment="1">
      <alignment horizontal="center"/>
    </xf>
    <xf numFmtId="2" fontId="28" fillId="0" borderId="74" xfId="0" applyNumberFormat="1" applyFont="1" applyBorder="1" applyAlignment="1">
      <alignment vertical="center"/>
    </xf>
    <xf numFmtId="0" fontId="1" fillId="4" borderId="20" xfId="0" applyFont="1" applyFill="1" applyBorder="1" applyAlignment="1">
      <alignment horizontal="center" vertical="center"/>
    </xf>
    <xf numFmtId="0" fontId="1" fillId="4" borderId="48" xfId="0" applyFont="1" applyFill="1" applyBorder="1" applyAlignment="1">
      <alignment horizontal="center" vertical="center"/>
    </xf>
    <xf numFmtId="0" fontId="1" fillId="4" borderId="89" xfId="0" applyFont="1" applyFill="1" applyBorder="1" applyAlignment="1">
      <alignment horizontal="center" vertical="center"/>
    </xf>
    <xf numFmtId="0" fontId="1" fillId="4" borderId="21" xfId="0" applyFont="1" applyFill="1" applyBorder="1" applyAlignment="1">
      <alignment horizontal="center" vertical="center"/>
    </xf>
    <xf numFmtId="0" fontId="1" fillId="4" borderId="47" xfId="0" applyFont="1" applyFill="1" applyBorder="1" applyAlignment="1">
      <alignment horizontal="center" vertical="center"/>
    </xf>
    <xf numFmtId="0" fontId="1" fillId="14" borderId="21" xfId="0" applyFont="1" applyFill="1" applyBorder="1" applyAlignment="1">
      <alignment horizontal="left" vertical="center" wrapText="1"/>
    </xf>
    <xf numFmtId="0" fontId="1" fillId="14" borderId="13" xfId="0" applyFont="1" applyFill="1" applyBorder="1" applyAlignment="1">
      <alignment horizontal="left" vertical="center" wrapText="1"/>
    </xf>
    <xf numFmtId="0" fontId="1" fillId="14" borderId="13" xfId="0" applyFont="1" applyFill="1" applyBorder="1"/>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13" fillId="0" borderId="46" xfId="0" applyFont="1" applyBorder="1" applyAlignment="1">
      <alignment horizontal="center" vertical="center"/>
    </xf>
    <xf numFmtId="2" fontId="7" fillId="0" borderId="10" xfId="4" applyNumberFormat="1" applyFont="1" applyBorder="1" applyAlignment="1" applyProtection="1">
      <alignment horizontal="center"/>
      <protection locked="0"/>
    </xf>
    <xf numFmtId="2" fontId="7" fillId="0" borderId="63" xfId="4" applyNumberFormat="1" applyFont="1" applyBorder="1" applyAlignment="1" applyProtection="1">
      <alignment horizontal="center"/>
      <protection locked="0"/>
    </xf>
    <xf numFmtId="2" fontId="11" fillId="0" borderId="0" xfId="4" applyNumberFormat="1" applyFont="1" applyBorder="1" applyAlignment="1">
      <alignment horizontal="center" vertical="center"/>
    </xf>
    <xf numFmtId="0" fontId="12" fillId="0" borderId="0" xfId="0" applyFont="1" applyFill="1" applyBorder="1" applyAlignment="1">
      <alignment horizontal="center"/>
    </xf>
    <xf numFmtId="0" fontId="7" fillId="0" borderId="0" xfId="0" applyFont="1" applyFill="1" applyBorder="1" applyAlignment="1" applyProtection="1">
      <alignment horizontal="left"/>
    </xf>
    <xf numFmtId="0" fontId="13" fillId="0" borderId="0" xfId="0" applyFont="1" applyFill="1" applyBorder="1" applyAlignment="1" applyProtection="1">
      <alignment horizontal="left"/>
    </xf>
    <xf numFmtId="0" fontId="13" fillId="0" borderId="29" xfId="0"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2" fontId="14" fillId="0" borderId="30" xfId="4" applyNumberFormat="1" applyFont="1" applyBorder="1" applyAlignment="1">
      <alignment horizontal="center" vertical="center"/>
    </xf>
    <xf numFmtId="2" fontId="14" fillId="0" borderId="35" xfId="4" applyNumberFormat="1" applyFont="1" applyBorder="1" applyAlignment="1">
      <alignment horizontal="center" vertical="center"/>
    </xf>
    <xf numFmtId="2" fontId="14" fillId="0" borderId="36" xfId="4" applyNumberFormat="1" applyFont="1" applyBorder="1" applyAlignment="1">
      <alignment horizontal="center" vertical="center"/>
    </xf>
    <xf numFmtId="0" fontId="0" fillId="0" borderId="0" xfId="0" applyAlignment="1">
      <alignment horizontal="center"/>
    </xf>
    <xf numFmtId="0" fontId="0" fillId="0" borderId="0" xfId="0" applyAlignment="1">
      <alignment horizontal="left"/>
    </xf>
    <xf numFmtId="0" fontId="6" fillId="0" borderId="3" xfId="0" applyFont="1" applyBorder="1" applyAlignment="1">
      <alignment horizontal="center"/>
    </xf>
    <xf numFmtId="2" fontId="7" fillId="0" borderId="31" xfId="4" applyNumberFormat="1" applyFont="1" applyBorder="1" applyAlignment="1">
      <alignment horizontal="center" vertical="center"/>
    </xf>
    <xf numFmtId="2" fontId="7" fillId="0" borderId="28" xfId="4" applyNumberFormat="1" applyFont="1" applyBorder="1" applyAlignment="1">
      <alignment horizontal="center" vertical="center"/>
    </xf>
    <xf numFmtId="2" fontId="7" fillId="0" borderId="27" xfId="4" applyNumberFormat="1" applyFont="1" applyBorder="1" applyAlignment="1">
      <alignment horizontal="center" vertical="center"/>
    </xf>
    <xf numFmtId="43" fontId="7" fillId="5" borderId="33" xfId="3" applyFont="1" applyFill="1" applyBorder="1" applyAlignment="1">
      <alignment horizontal="center" vertical="center"/>
    </xf>
    <xf numFmtId="43" fontId="7" fillId="5" borderId="34" xfId="3" applyFont="1" applyFill="1" applyBorder="1" applyAlignment="1">
      <alignment horizontal="center" vertical="center"/>
    </xf>
    <xf numFmtId="2" fontId="7" fillId="0" borderId="11" xfId="4" applyNumberFormat="1" applyFont="1" applyBorder="1" applyAlignment="1" applyProtection="1">
      <alignment horizontal="center"/>
      <protection locked="0"/>
    </xf>
    <xf numFmtId="0" fontId="0" fillId="0" borderId="81" xfId="0" applyBorder="1" applyAlignment="1">
      <alignment horizontal="left"/>
    </xf>
    <xf numFmtId="0" fontId="0" fillId="0" borderId="8" xfId="0" applyBorder="1" applyAlignment="1">
      <alignment horizontal="center" vertical="center"/>
    </xf>
    <xf numFmtId="0" fontId="0" fillId="0" borderId="0" xfId="0" applyAlignment="1">
      <alignment horizontal="center" vertical="center"/>
    </xf>
    <xf numFmtId="4" fontId="1" fillId="3" borderId="16" xfId="0" applyNumberFormat="1" applyFont="1" applyFill="1" applyBorder="1" applyAlignment="1">
      <alignment horizontal="center" wrapText="1"/>
    </xf>
    <xf numFmtId="4" fontId="1" fillId="3" borderId="19" xfId="0" applyNumberFormat="1" applyFont="1" applyFill="1" applyBorder="1" applyAlignment="1">
      <alignment horizontal="center" wrapText="1"/>
    </xf>
    <xf numFmtId="0" fontId="0" fillId="0" borderId="6" xfId="0" applyBorder="1" applyAlignment="1">
      <alignment horizontal="center"/>
    </xf>
    <xf numFmtId="0" fontId="1" fillId="3" borderId="23" xfId="0" applyFont="1" applyFill="1" applyBorder="1" applyAlignment="1">
      <alignment horizontal="center" vertical="center"/>
    </xf>
    <xf numFmtId="0" fontId="1" fillId="3" borderId="24" xfId="0" applyFont="1" applyFill="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1" fillId="3" borderId="15" xfId="0" applyFont="1" applyFill="1" applyBorder="1" applyAlignment="1">
      <alignment horizontal="center"/>
    </xf>
    <xf numFmtId="0" fontId="1" fillId="3" borderId="15"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7" xfId="0" applyFont="1" applyFill="1" applyBorder="1" applyAlignment="1">
      <alignment horizontal="center" vertical="center"/>
    </xf>
    <xf numFmtId="0" fontId="3" fillId="0" borderId="0" xfId="0" applyFont="1" applyBorder="1" applyAlignment="1">
      <alignment horizontal="center"/>
    </xf>
    <xf numFmtId="0" fontId="2" fillId="0" borderId="0" xfId="0" applyFont="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13" fillId="0" borderId="56" xfId="6" applyFont="1" applyBorder="1" applyAlignment="1" applyProtection="1">
      <alignment horizontal="left" vertical="top"/>
    </xf>
    <xf numFmtId="0" fontId="13" fillId="0" borderId="0" xfId="6" applyFont="1" applyBorder="1" applyAlignment="1" applyProtection="1">
      <alignment horizontal="left" vertical="top"/>
    </xf>
    <xf numFmtId="0" fontId="13" fillId="0" borderId="57" xfId="6" applyFont="1" applyBorder="1" applyAlignment="1" applyProtection="1">
      <alignment horizontal="left" vertical="top"/>
    </xf>
    <xf numFmtId="0" fontId="0" fillId="0" borderId="58" xfId="5" applyFont="1" applyFill="1" applyBorder="1" applyAlignment="1" applyProtection="1">
      <alignment horizontal="left" vertical="top" wrapText="1"/>
    </xf>
    <xf numFmtId="0" fontId="0" fillId="0" borderId="54" xfId="5" applyFont="1" applyFill="1" applyBorder="1" applyAlignment="1" applyProtection="1">
      <alignment horizontal="left" vertical="top" wrapText="1"/>
    </xf>
    <xf numFmtId="0" fontId="0" fillId="0" borderId="59" xfId="5" applyFont="1" applyFill="1" applyBorder="1" applyAlignment="1" applyProtection="1">
      <alignment horizontal="left" vertical="top" wrapText="1"/>
    </xf>
    <xf numFmtId="0" fontId="6" fillId="0" borderId="0" xfId="5" applyNumberFormat="1" applyFont="1" applyFill="1" applyBorder="1" applyAlignment="1" applyProtection="1">
      <alignment horizontal="left" vertical="top"/>
    </xf>
    <xf numFmtId="0" fontId="0" fillId="0" borderId="55" xfId="5" applyFont="1" applyBorder="1" applyAlignment="1" applyProtection="1">
      <alignment horizontal="left" vertical="center"/>
    </xf>
    <xf numFmtId="0" fontId="10" fillId="0" borderId="51" xfId="5" applyFont="1" applyBorder="1" applyAlignment="1" applyProtection="1">
      <alignment horizontal="left" vertical="center" wrapText="1"/>
    </xf>
    <xf numFmtId="166" fontId="0" fillId="0" borderId="54" xfId="5" applyNumberFormat="1" applyFont="1" applyFill="1" applyBorder="1" applyAlignment="1" applyProtection="1">
      <alignment horizontal="left"/>
    </xf>
    <xf numFmtId="167" fontId="0" fillId="0" borderId="54" xfId="5" applyNumberFormat="1" applyFont="1" applyFill="1" applyBorder="1" applyAlignment="1" applyProtection="1">
      <alignment horizontal="left"/>
    </xf>
    <xf numFmtId="0" fontId="13" fillId="0" borderId="0" xfId="5" applyFont="1" applyBorder="1" applyAlignment="1" applyProtection="1">
      <alignment horizontal="left" vertical="center"/>
    </xf>
    <xf numFmtId="0" fontId="21" fillId="0" borderId="0" xfId="5" applyFont="1" applyBorder="1" applyAlignment="1" applyProtection="1">
      <alignment horizontal="left" vertical="center"/>
    </xf>
    <xf numFmtId="0" fontId="0" fillId="0" borderId="0" xfId="5" applyFont="1" applyBorder="1" applyAlignment="1" applyProtection="1">
      <alignment horizontal="center" vertical="center"/>
    </xf>
    <xf numFmtId="0" fontId="24" fillId="0" borderId="0" xfId="0" applyFont="1" applyAlignment="1">
      <alignment horizontal="right" vertical="center"/>
    </xf>
    <xf numFmtId="0" fontId="25" fillId="0" borderId="0" xfId="0" applyFont="1" applyAlignment="1">
      <alignment horizontal="center"/>
    </xf>
    <xf numFmtId="0" fontId="24" fillId="0" borderId="0" xfId="0" applyFont="1" applyAlignment="1">
      <alignment horizontal="left" vertical="center"/>
    </xf>
    <xf numFmtId="0" fontId="24" fillId="0" borderId="0" xfId="0" applyFont="1" applyAlignment="1">
      <alignment horizontal="center" vertical="top"/>
    </xf>
    <xf numFmtId="0" fontId="0" fillId="0" borderId="51" xfId="5" applyFont="1" applyBorder="1" applyAlignment="1" applyProtection="1">
      <alignment horizontal="center" vertical="center" wrapText="1"/>
    </xf>
    <xf numFmtId="4" fontId="21" fillId="0" borderId="51" xfId="5" applyNumberFormat="1" applyFont="1" applyFill="1" applyBorder="1" applyAlignment="1" applyProtection="1">
      <alignment horizontal="center" vertical="center"/>
    </xf>
    <xf numFmtId="4" fontId="21" fillId="0" borderId="51" xfId="5" applyNumberFormat="1" applyFont="1" applyFill="1" applyBorder="1" applyAlignment="1" applyProtection="1">
      <alignment horizontal="center" vertical="center" wrapText="1"/>
    </xf>
    <xf numFmtId="0" fontId="22" fillId="10" borderId="51" xfId="5" applyFont="1" applyFill="1" applyBorder="1" applyAlignment="1" applyProtection="1">
      <alignment horizontal="center" vertical="center" wrapText="1"/>
    </xf>
    <xf numFmtId="0" fontId="8" fillId="0" borderId="0" xfId="5" applyFont="1" applyBorder="1" applyAlignment="1" applyProtection="1">
      <alignment horizontal="left" vertical="center" indent="1"/>
    </xf>
    <xf numFmtId="0" fontId="13" fillId="0" borderId="51" xfId="5" applyFont="1" applyFill="1" applyBorder="1" applyAlignment="1" applyProtection="1">
      <alignment horizontal="center" vertical="center"/>
    </xf>
    <xf numFmtId="0" fontId="13" fillId="0" borderId="52" xfId="6" applyFont="1" applyBorder="1" applyAlignment="1" applyProtection="1">
      <alignment horizontal="left" vertical="top"/>
    </xf>
    <xf numFmtId="165" fontId="10" fillId="8" borderId="53" xfId="7" applyFont="1" applyFill="1" applyBorder="1" applyAlignment="1" applyProtection="1">
      <alignment horizontal="left"/>
      <protection locked="0"/>
    </xf>
    <xf numFmtId="0" fontId="21" fillId="0" borderId="51" xfId="5" applyFont="1" applyBorder="1" applyAlignment="1" applyProtection="1">
      <alignment horizontal="center" vertical="center"/>
    </xf>
    <xf numFmtId="0" fontId="10" fillId="0" borderId="53" xfId="7" applyNumberFormat="1" applyFont="1" applyFill="1" applyBorder="1" applyAlignment="1" applyProtection="1">
      <alignment horizontal="left" wrapText="1"/>
    </xf>
    <xf numFmtId="0" fontId="10" fillId="0" borderId="51" xfId="5" applyFont="1" applyFill="1" applyBorder="1" applyAlignment="1" applyProtection="1">
      <alignment horizontal="left" wrapText="1"/>
    </xf>
    <xf numFmtId="10" fontId="10" fillId="9" borderId="51" xfId="5" applyNumberFormat="1" applyFont="1" applyFill="1" applyBorder="1" applyAlignment="1" applyProtection="1">
      <alignment horizontal="center"/>
      <protection locked="0"/>
    </xf>
    <xf numFmtId="0" fontId="10" fillId="0" borderId="51" xfId="5" applyFont="1" applyFill="1" applyBorder="1" applyAlignment="1" applyProtection="1">
      <alignment horizontal="left"/>
    </xf>
    <xf numFmtId="0" fontId="0" fillId="0" borderId="41" xfId="0" applyBorder="1" applyAlignment="1">
      <alignment horizontal="left" vertical="center" wrapText="1"/>
    </xf>
    <xf numFmtId="0" fontId="0" fillId="0" borderId="81" xfId="0" applyBorder="1" applyAlignment="1">
      <alignment horizontal="left" vertical="center" wrapText="1"/>
    </xf>
    <xf numFmtId="0" fontId="0" fillId="0" borderId="82" xfId="0" applyBorder="1" applyAlignment="1">
      <alignment horizontal="left" vertical="center" wrapText="1"/>
    </xf>
    <xf numFmtId="0" fontId="0" fillId="0" borderId="47" xfId="0" applyFont="1" applyBorder="1" applyAlignment="1">
      <alignment horizontal="left" vertical="center" wrapText="1"/>
    </xf>
    <xf numFmtId="0" fontId="0" fillId="0" borderId="49" xfId="0" applyFont="1" applyBorder="1" applyAlignment="1">
      <alignment horizontal="left" vertical="center" wrapText="1"/>
    </xf>
    <xf numFmtId="0" fontId="0" fillId="0" borderId="83" xfId="0" applyFont="1" applyBorder="1" applyAlignment="1">
      <alignment horizontal="left" vertical="center" wrapText="1"/>
    </xf>
    <xf numFmtId="0" fontId="0" fillId="4" borderId="41" xfId="0" applyFont="1" applyFill="1" applyBorder="1" applyAlignment="1">
      <alignment horizontal="left" vertical="center" wrapText="1"/>
    </xf>
    <xf numFmtId="0" fontId="0" fillId="4" borderId="82" xfId="0" applyFont="1" applyFill="1" applyBorder="1" applyAlignment="1">
      <alignment horizontal="left" vertical="center" wrapText="1"/>
    </xf>
    <xf numFmtId="0" fontId="0" fillId="0" borderId="88" xfId="0" applyBorder="1" applyAlignment="1">
      <alignment horizontal="left" vertical="center" wrapText="1"/>
    </xf>
    <xf numFmtId="0" fontId="0" fillId="0" borderId="0" xfId="0" applyBorder="1" applyAlignment="1">
      <alignment horizontal="left" vertical="center" wrapText="1"/>
    </xf>
    <xf numFmtId="0" fontId="0" fillId="0" borderId="68" xfId="0" applyBorder="1" applyAlignment="1">
      <alignment horizontal="left" vertical="center" wrapText="1"/>
    </xf>
    <xf numFmtId="0" fontId="0" fillId="0" borderId="85" xfId="0" applyBorder="1" applyAlignment="1">
      <alignment horizontal="left" vertical="center" wrapText="1"/>
    </xf>
    <xf numFmtId="0" fontId="0" fillId="0" borderId="86" xfId="0" applyBorder="1" applyAlignment="1">
      <alignment horizontal="left" vertical="center" wrapText="1"/>
    </xf>
    <xf numFmtId="0" fontId="0" fillId="0" borderId="87" xfId="0" applyBorder="1" applyAlignment="1">
      <alignment horizontal="left" vertical="center" wrapText="1"/>
    </xf>
    <xf numFmtId="0" fontId="0" fillId="4" borderId="81" xfId="0" applyFont="1" applyFill="1" applyBorder="1" applyAlignment="1">
      <alignment horizontal="left" vertical="center" wrapText="1"/>
    </xf>
    <xf numFmtId="2" fontId="0" fillId="0" borderId="0" xfId="0" applyNumberFormat="1" applyAlignment="1">
      <alignment horizontal="center"/>
    </xf>
    <xf numFmtId="2" fontId="0" fillId="0" borderId="41" xfId="0" applyNumberFormat="1" applyBorder="1" applyAlignment="1">
      <alignment horizontal="left" vertical="center" wrapText="1"/>
    </xf>
    <xf numFmtId="2" fontId="6" fillId="0" borderId="0" xfId="0" applyNumberFormat="1" applyFont="1" applyBorder="1" applyAlignment="1">
      <alignment horizontal="center"/>
    </xf>
    <xf numFmtId="2" fontId="6" fillId="0" borderId="3" xfId="0" applyNumberFormat="1" applyFont="1" applyBorder="1" applyAlignment="1">
      <alignment horizontal="center"/>
    </xf>
    <xf numFmtId="2" fontId="19" fillId="4" borderId="13" xfId="0" applyNumberFormat="1" applyFont="1" applyFill="1" applyBorder="1" applyAlignment="1">
      <alignment horizontal="left" vertical="center" wrapText="1"/>
    </xf>
    <xf numFmtId="2" fontId="19" fillId="4" borderId="73" xfId="0" applyNumberFormat="1" applyFont="1" applyFill="1" applyBorder="1" applyAlignment="1">
      <alignment horizontal="left" vertical="center" wrapText="1"/>
    </xf>
    <xf numFmtId="0" fontId="0" fillId="0" borderId="41" xfId="0" applyFont="1" applyBorder="1" applyAlignment="1">
      <alignment horizontal="left" vertical="center" wrapText="1"/>
    </xf>
    <xf numFmtId="0" fontId="0" fillId="0" borderId="81" xfId="0" applyFont="1" applyBorder="1" applyAlignment="1">
      <alignment horizontal="left" vertical="center" wrapText="1"/>
    </xf>
    <xf numFmtId="0" fontId="0" fillId="0" borderId="82" xfId="0" applyFont="1" applyBorder="1" applyAlignment="1">
      <alignment horizontal="left" vertical="center" wrapText="1"/>
    </xf>
    <xf numFmtId="0" fontId="4" fillId="2" borderId="79" xfId="0" applyFont="1" applyFill="1" applyBorder="1" applyAlignment="1">
      <alignment horizontal="center"/>
    </xf>
    <xf numFmtId="0" fontId="4" fillId="2" borderId="80" xfId="0" applyFont="1" applyFill="1" applyBorder="1" applyAlignment="1">
      <alignment horizontal="center"/>
    </xf>
    <xf numFmtId="0" fontId="0" fillId="0" borderId="63" xfId="0" applyBorder="1" applyAlignment="1">
      <alignment horizontal="left" vertical="center"/>
    </xf>
    <xf numFmtId="2" fontId="1" fillId="0" borderId="41" xfId="0" applyNumberFormat="1" applyFont="1" applyBorder="1" applyAlignment="1">
      <alignment horizontal="center" vertical="center"/>
    </xf>
    <xf numFmtId="2" fontId="1" fillId="0" borderId="75" xfId="0" applyNumberFormat="1" applyFont="1" applyBorder="1" applyAlignment="1">
      <alignment horizontal="center" vertical="center"/>
    </xf>
    <xf numFmtId="0" fontId="0" fillId="0" borderId="41" xfId="0" applyBorder="1" applyAlignment="1">
      <alignment horizontal="left" vertical="center"/>
    </xf>
    <xf numFmtId="0" fontId="0" fillId="0" borderId="81" xfId="0" applyBorder="1" applyAlignment="1">
      <alignment horizontal="left" vertical="center"/>
    </xf>
    <xf numFmtId="0" fontId="0" fillId="0" borderId="82" xfId="0" applyBorder="1" applyAlignment="1">
      <alignment horizontal="left" vertical="center"/>
    </xf>
    <xf numFmtId="2" fontId="19" fillId="4" borderId="41" xfId="0" applyNumberFormat="1" applyFont="1" applyFill="1" applyBorder="1" applyAlignment="1">
      <alignment horizontal="left" vertical="center"/>
    </xf>
    <xf numFmtId="2" fontId="19" fillId="4" borderId="81" xfId="0" applyNumberFormat="1" applyFont="1" applyFill="1" applyBorder="1" applyAlignment="1">
      <alignment horizontal="left" vertical="center"/>
    </xf>
    <xf numFmtId="2" fontId="19" fillId="4" borderId="82" xfId="0" applyNumberFormat="1" applyFont="1" applyFill="1" applyBorder="1" applyAlignment="1">
      <alignment horizontal="left" vertical="center"/>
    </xf>
    <xf numFmtId="0" fontId="0" fillId="0" borderId="75" xfId="0" applyFont="1" applyBorder="1" applyAlignment="1">
      <alignment horizontal="left" vertical="center" wrapText="1"/>
    </xf>
    <xf numFmtId="0" fontId="2" fillId="0" borderId="67" xfId="0" applyFont="1" applyBorder="1" applyAlignment="1">
      <alignment horizontal="center"/>
    </xf>
    <xf numFmtId="0" fontId="2" fillId="0" borderId="68" xfId="0" applyFont="1" applyBorder="1" applyAlignment="1">
      <alignment horizontal="center"/>
    </xf>
    <xf numFmtId="0" fontId="13" fillId="12" borderId="76" xfId="0" applyFont="1" applyFill="1" applyBorder="1" applyAlignment="1">
      <alignment horizontal="left" vertical="center"/>
    </xf>
    <xf numFmtId="0" fontId="13" fillId="12" borderId="77" xfId="0" applyFont="1" applyFill="1" applyBorder="1" applyAlignment="1">
      <alignment horizontal="left" vertical="center"/>
    </xf>
    <xf numFmtId="0" fontId="13" fillId="12" borderId="78" xfId="0" applyFont="1" applyFill="1" applyBorder="1" applyAlignment="1">
      <alignment horizontal="left" vertical="center"/>
    </xf>
    <xf numFmtId="2" fontId="19" fillId="4" borderId="41" xfId="0" applyNumberFormat="1" applyFont="1" applyFill="1" applyBorder="1" applyAlignment="1">
      <alignment horizontal="left" vertical="center" wrapText="1"/>
    </xf>
    <xf numFmtId="2" fontId="19" fillId="4" borderId="81" xfId="0" applyNumberFormat="1" applyFont="1" applyFill="1" applyBorder="1" applyAlignment="1">
      <alignment horizontal="left" vertical="center" wrapText="1"/>
    </xf>
    <xf numFmtId="2" fontId="19" fillId="4" borderId="82" xfId="0" applyNumberFormat="1" applyFont="1" applyFill="1" applyBorder="1" applyAlignment="1">
      <alignment horizontal="left" vertical="center" wrapText="1"/>
    </xf>
  </cellXfs>
  <cellStyles count="9">
    <cellStyle name="Moeda" xfId="2" builtinId="4"/>
    <cellStyle name="Moeda 2" xfId="8"/>
    <cellStyle name="Moeda_Composicao BDI v2.1" xfId="7"/>
    <cellStyle name="Normal" xfId="0" builtinId="0"/>
    <cellStyle name="Normal 2" xfId="5"/>
    <cellStyle name="Normal_FICHA DE VERIFICAÇÃO PRELIMINAR - Plano R" xfId="6"/>
    <cellStyle name="Normal_Plan1" xfId="4"/>
    <cellStyle name="Porcentagem" xfId="1" builtinId="5"/>
    <cellStyle name="Vírgula" xfId="3" builtinId="3"/>
  </cellStyles>
  <dxfs count="4">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28575</xdr:colOff>
      <xdr:row>0</xdr:row>
      <xdr:rowOff>85725</xdr:rowOff>
    </xdr:from>
    <xdr:to>
      <xdr:col>2</xdr:col>
      <xdr:colOff>2781301</xdr:colOff>
      <xdr:row>3</xdr:row>
      <xdr:rowOff>237241</xdr:rowOff>
    </xdr:to>
    <xdr:pic>
      <xdr:nvPicPr>
        <xdr:cNvPr id="4" name="Picture 1320" descr="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85725"/>
          <a:ext cx="3533776" cy="1027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133350</xdr:colOff>
      <xdr:row>0</xdr:row>
      <xdr:rowOff>0</xdr:rowOff>
    </xdr:from>
    <xdr:to>
      <xdr:col>7</xdr:col>
      <xdr:colOff>790575</xdr:colOff>
      <xdr:row>4</xdr:row>
      <xdr:rowOff>314325</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00950" y="0"/>
          <a:ext cx="1428750" cy="1428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NGENHEIRO-OBRAS/Downloads/PLANILHA%20JARDIN%20PARAISO%20V3.0.5%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ow r="5">
          <cell r="F5" t="str">
            <v>PREFEITURA MUNICIPAL DE ALÉM PARAÍBA</v>
          </cell>
        </row>
        <row r="7">
          <cell r="F7" t="str">
            <v>1067918-31</v>
          </cell>
        </row>
        <row r="8">
          <cell r="F8" t="str">
            <v xml:space="preserve"> 892482</v>
          </cell>
        </row>
        <row r="16">
          <cell r="F16" t="str">
            <v>PÇA JARDIM PARAISO</v>
          </cell>
        </row>
        <row r="18">
          <cell r="F18" t="str">
            <v>DESONERADO</v>
          </cell>
        </row>
      </sheetData>
      <sheetData sheetId="2" refreshError="1"/>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workbookViewId="0">
      <selection activeCell="A3" sqref="A3:M3"/>
    </sheetView>
  </sheetViews>
  <sheetFormatPr defaultRowHeight="15" x14ac:dyDescent="0.25"/>
  <cols>
    <col min="2" max="2" width="33.7109375" customWidth="1"/>
    <col min="3" max="3" width="15.140625" customWidth="1"/>
    <col min="4" max="4" width="9.5703125" customWidth="1"/>
    <col min="5" max="5" width="5.85546875" customWidth="1"/>
    <col min="6" max="6" width="13.7109375" customWidth="1"/>
    <col min="7" max="7" width="5.5703125" bestFit="1" customWidth="1"/>
    <col min="8" max="8" width="15.140625" customWidth="1"/>
    <col min="9" max="9" width="6.140625" style="218" customWidth="1"/>
    <col min="10" max="10" width="15.42578125" style="218" customWidth="1"/>
    <col min="11" max="11" width="5.5703125" bestFit="1" customWidth="1"/>
    <col min="12" max="12" width="16.5703125" customWidth="1"/>
    <col min="13" max="13" width="14.28515625" customWidth="1"/>
  </cols>
  <sheetData>
    <row r="1" spans="1:13" ht="15.75" x14ac:dyDescent="0.25">
      <c r="A1" s="346" t="s">
        <v>20</v>
      </c>
      <c r="B1" s="346"/>
      <c r="C1" s="346"/>
      <c r="D1" s="346"/>
      <c r="E1" s="346"/>
      <c r="F1" s="346"/>
      <c r="G1" s="346"/>
      <c r="H1" s="346"/>
      <c r="I1" s="346"/>
      <c r="J1" s="346"/>
      <c r="K1" s="346"/>
      <c r="L1" s="346"/>
      <c r="M1" s="346"/>
    </row>
    <row r="2" spans="1:13" ht="18" x14ac:dyDescent="0.25">
      <c r="A2" s="347" t="s">
        <v>21</v>
      </c>
      <c r="B2" s="347"/>
      <c r="C2" s="347"/>
      <c r="D2" s="347"/>
      <c r="E2" s="347"/>
      <c r="F2" s="347"/>
      <c r="G2" s="347"/>
      <c r="H2" s="347"/>
      <c r="I2" s="347"/>
      <c r="J2" s="347"/>
      <c r="K2" s="347"/>
      <c r="L2" s="347"/>
      <c r="M2" s="347"/>
    </row>
    <row r="3" spans="1:13" x14ac:dyDescent="0.25">
      <c r="A3" s="348" t="s">
        <v>487</v>
      </c>
      <c r="B3" s="348"/>
      <c r="C3" s="348"/>
      <c r="D3" s="348"/>
      <c r="E3" s="348"/>
      <c r="F3" s="348"/>
      <c r="G3" s="348"/>
      <c r="H3" s="348"/>
      <c r="I3" s="348"/>
      <c r="J3" s="348"/>
      <c r="K3" s="348"/>
      <c r="L3" s="348"/>
      <c r="M3" s="348"/>
    </row>
    <row r="4" spans="1:13" x14ac:dyDescent="0.25">
      <c r="A4" s="348" t="s">
        <v>486</v>
      </c>
      <c r="B4" s="348"/>
      <c r="C4" s="348"/>
      <c r="D4" s="348"/>
      <c r="E4" s="348"/>
      <c r="F4" s="348"/>
      <c r="G4" s="348"/>
      <c r="H4" s="348"/>
      <c r="I4" s="348"/>
      <c r="J4" s="348"/>
      <c r="K4" s="348"/>
      <c r="L4" s="348"/>
      <c r="M4" s="348"/>
    </row>
    <row r="5" spans="1:13" x14ac:dyDescent="0.25">
      <c r="A5" s="349" t="s">
        <v>22</v>
      </c>
      <c r="B5" s="349"/>
      <c r="C5" s="349"/>
      <c r="D5" s="349"/>
      <c r="E5" s="349"/>
      <c r="F5" s="349"/>
      <c r="G5" s="349"/>
      <c r="H5" s="349"/>
      <c r="I5" s="349"/>
      <c r="J5" s="349"/>
      <c r="K5" s="349"/>
      <c r="L5" s="349"/>
      <c r="M5" s="349"/>
    </row>
    <row r="6" spans="1:13" ht="15.75" thickBot="1" x14ac:dyDescent="0.3">
      <c r="A6" s="350" t="s">
        <v>23</v>
      </c>
      <c r="B6" s="350"/>
      <c r="C6" s="351"/>
      <c r="D6" s="350"/>
      <c r="E6" s="350"/>
      <c r="F6" s="350"/>
      <c r="G6" s="350"/>
      <c r="H6" s="350"/>
      <c r="I6" s="350"/>
      <c r="J6" s="350"/>
      <c r="K6" s="350"/>
      <c r="L6" s="350"/>
      <c r="M6" s="350"/>
    </row>
    <row r="7" spans="1:13" x14ac:dyDescent="0.25">
      <c r="A7" s="352" t="s">
        <v>0</v>
      </c>
      <c r="B7" s="358" t="s">
        <v>34</v>
      </c>
      <c r="C7" s="18"/>
      <c r="D7" s="19"/>
      <c r="E7" s="361" t="s">
        <v>24</v>
      </c>
      <c r="F7" s="361"/>
      <c r="G7" s="362"/>
      <c r="H7" s="362"/>
      <c r="I7" s="362"/>
      <c r="J7" s="362"/>
      <c r="K7" s="362"/>
      <c r="L7" s="362"/>
      <c r="M7" s="341" t="s">
        <v>17</v>
      </c>
    </row>
    <row r="8" spans="1:13" x14ac:dyDescent="0.25">
      <c r="A8" s="353"/>
      <c r="B8" s="359"/>
      <c r="C8" s="20" t="s">
        <v>25</v>
      </c>
      <c r="D8" s="21" t="s">
        <v>26</v>
      </c>
      <c r="E8" s="22" t="s">
        <v>27</v>
      </c>
      <c r="F8" s="23"/>
      <c r="G8" s="344" t="s">
        <v>28</v>
      </c>
      <c r="H8" s="363"/>
      <c r="I8" s="344" t="s">
        <v>29</v>
      </c>
      <c r="J8" s="363"/>
      <c r="K8" s="344" t="s">
        <v>342</v>
      </c>
      <c r="L8" s="345"/>
      <c r="M8" s="342"/>
    </row>
    <row r="9" spans="1:13" x14ac:dyDescent="0.25">
      <c r="A9" s="354"/>
      <c r="B9" s="360"/>
      <c r="C9" s="20" t="s">
        <v>30</v>
      </c>
      <c r="D9" s="24" t="s">
        <v>31</v>
      </c>
      <c r="E9" s="25" t="s">
        <v>31</v>
      </c>
      <c r="F9" s="25" t="s">
        <v>32</v>
      </c>
      <c r="G9" s="25" t="s">
        <v>31</v>
      </c>
      <c r="H9" s="288" t="s">
        <v>32</v>
      </c>
      <c r="I9" s="288"/>
      <c r="J9" s="287"/>
      <c r="K9" s="25" t="s">
        <v>31</v>
      </c>
      <c r="L9" s="25" t="s">
        <v>32</v>
      </c>
      <c r="M9" s="343"/>
    </row>
    <row r="10" spans="1:13" x14ac:dyDescent="0.25">
      <c r="A10" s="40" t="s">
        <v>35</v>
      </c>
      <c r="B10" s="41" t="s">
        <v>36</v>
      </c>
      <c r="C10" s="285">
        <f>Orçamento!H14</f>
        <v>72877.61</v>
      </c>
      <c r="D10" s="26">
        <f t="shared" ref="D10:D20" si="0">IF(C10=0,0,C10/C$22)</f>
        <v>0.1264628779889938</v>
      </c>
      <c r="E10" s="62"/>
      <c r="F10" s="28">
        <v>27877.61</v>
      </c>
      <c r="G10" s="27"/>
      <c r="H10" s="28">
        <v>15000</v>
      </c>
      <c r="I10" s="28"/>
      <c r="J10" s="28">
        <v>15000</v>
      </c>
      <c r="K10" s="27"/>
      <c r="L10" s="29">
        <v>15000</v>
      </c>
      <c r="M10" s="87">
        <f>L10+J10+H10+F10</f>
        <v>72877.61</v>
      </c>
    </row>
    <row r="11" spans="1:13" x14ac:dyDescent="0.25">
      <c r="A11" s="40" t="s">
        <v>56</v>
      </c>
      <c r="B11" s="41" t="s">
        <v>106</v>
      </c>
      <c r="C11" s="45">
        <f>Orçamento!H21</f>
        <v>57602.39</v>
      </c>
      <c r="D11" s="26">
        <f t="shared" si="0"/>
        <v>9.9956132184417651E-2</v>
      </c>
      <c r="E11" s="27"/>
      <c r="F11" s="28">
        <v>47602.39</v>
      </c>
      <c r="G11" s="27"/>
      <c r="H11" s="28">
        <v>10000</v>
      </c>
      <c r="I11" s="28"/>
      <c r="J11" s="28">
        <v>0</v>
      </c>
      <c r="K11" s="27"/>
      <c r="L11" s="29">
        <v>0</v>
      </c>
      <c r="M11" s="87">
        <f t="shared" ref="M11:M20" si="1">L11+J11+H11+F11</f>
        <v>57602.39</v>
      </c>
    </row>
    <row r="12" spans="1:13" x14ac:dyDescent="0.25">
      <c r="A12" s="40" t="s">
        <v>58</v>
      </c>
      <c r="B12" s="41" t="s">
        <v>68</v>
      </c>
      <c r="C12" s="45">
        <f>Orçamento!H33</f>
        <v>185893.78</v>
      </c>
      <c r="D12" s="26">
        <f t="shared" si="0"/>
        <v>0.32257729663545304</v>
      </c>
      <c r="E12" s="27"/>
      <c r="F12" s="28">
        <v>50000</v>
      </c>
      <c r="G12" s="27"/>
      <c r="H12" s="28">
        <v>50000</v>
      </c>
      <c r="I12" s="28"/>
      <c r="J12" s="28">
        <v>85893.78</v>
      </c>
      <c r="K12" s="27"/>
      <c r="L12" s="29">
        <v>0</v>
      </c>
      <c r="M12" s="87">
        <f t="shared" si="1"/>
        <v>185893.78</v>
      </c>
    </row>
    <row r="13" spans="1:13" x14ac:dyDescent="0.25">
      <c r="A13" s="40" t="s">
        <v>239</v>
      </c>
      <c r="B13" s="41" t="s">
        <v>77</v>
      </c>
      <c r="C13" s="45">
        <f>Orçamento!H49</f>
        <v>143765.91</v>
      </c>
      <c r="D13" s="26">
        <f t="shared" si="0"/>
        <v>0.24947375106437583</v>
      </c>
      <c r="E13" s="27"/>
      <c r="F13" s="28">
        <v>0</v>
      </c>
      <c r="G13" s="27"/>
      <c r="H13" s="28">
        <v>70000</v>
      </c>
      <c r="I13" s="28"/>
      <c r="J13" s="28">
        <v>73765.91</v>
      </c>
      <c r="K13" s="27"/>
      <c r="L13" s="29">
        <v>0</v>
      </c>
      <c r="M13" s="87">
        <f t="shared" si="1"/>
        <v>143765.91</v>
      </c>
    </row>
    <row r="14" spans="1:13" x14ac:dyDescent="0.25">
      <c r="A14" s="40" t="s">
        <v>240</v>
      </c>
      <c r="B14" s="41" t="s">
        <v>83</v>
      </c>
      <c r="C14" s="45">
        <f>Orçamento!H62</f>
        <v>9254.66</v>
      </c>
      <c r="D14" s="26">
        <f t="shared" si="0"/>
        <v>1.6059403408119743E-2</v>
      </c>
      <c r="E14" s="27"/>
      <c r="F14" s="28">
        <v>0</v>
      </c>
      <c r="G14" s="27"/>
      <c r="H14" s="28">
        <v>0</v>
      </c>
      <c r="I14" s="28"/>
      <c r="J14" s="28">
        <v>9254.66</v>
      </c>
      <c r="K14" s="27"/>
      <c r="L14" s="29">
        <v>0</v>
      </c>
      <c r="M14" s="87">
        <f t="shared" si="1"/>
        <v>9254.66</v>
      </c>
    </row>
    <row r="15" spans="1:13" x14ac:dyDescent="0.25">
      <c r="A15" s="40" t="s">
        <v>241</v>
      </c>
      <c r="B15" s="41" t="s">
        <v>107</v>
      </c>
      <c r="C15" s="45">
        <f>Orçamento!H69</f>
        <v>12438.49</v>
      </c>
      <c r="D15" s="26">
        <f t="shared" si="0"/>
        <v>2.1584232019097767E-2</v>
      </c>
      <c r="E15" s="27"/>
      <c r="F15" s="28">
        <v>0</v>
      </c>
      <c r="G15" s="27"/>
      <c r="H15" s="28">
        <v>0</v>
      </c>
      <c r="I15" s="28"/>
      <c r="J15" s="28">
        <v>7438.49</v>
      </c>
      <c r="K15" s="27"/>
      <c r="L15" s="29">
        <v>5000</v>
      </c>
      <c r="M15" s="87">
        <f t="shared" si="1"/>
        <v>12438.49</v>
      </c>
    </row>
    <row r="16" spans="1:13" x14ac:dyDescent="0.25">
      <c r="A16" s="40" t="s">
        <v>242</v>
      </c>
      <c r="B16" s="41" t="s">
        <v>89</v>
      </c>
      <c r="C16" s="45">
        <f>Orçamento!H77</f>
        <v>44084.97</v>
      </c>
      <c r="D16" s="26">
        <f t="shared" si="0"/>
        <v>7.6499657195926885E-2</v>
      </c>
      <c r="E16" s="27"/>
      <c r="F16" s="28">
        <v>0</v>
      </c>
      <c r="G16" s="27"/>
      <c r="H16" s="28">
        <v>24084.97</v>
      </c>
      <c r="I16" s="28"/>
      <c r="J16" s="28">
        <v>20000</v>
      </c>
      <c r="K16" s="27"/>
      <c r="L16" s="29">
        <v>0</v>
      </c>
      <c r="M16" s="87">
        <f t="shared" si="1"/>
        <v>44084.97</v>
      </c>
    </row>
    <row r="17" spans="1:13" x14ac:dyDescent="0.25">
      <c r="A17" s="40" t="s">
        <v>243</v>
      </c>
      <c r="B17" s="41" t="s">
        <v>93</v>
      </c>
      <c r="C17" s="45">
        <f>Orçamento!H85</f>
        <v>17786.28</v>
      </c>
      <c r="D17" s="26">
        <f t="shared" si="0"/>
        <v>3.086413176170405E-2</v>
      </c>
      <c r="E17" s="27"/>
      <c r="F17" s="28">
        <v>0</v>
      </c>
      <c r="G17" s="27"/>
      <c r="H17" s="28">
        <v>0</v>
      </c>
      <c r="I17" s="28"/>
      <c r="J17" s="28">
        <v>0</v>
      </c>
      <c r="K17" s="27"/>
      <c r="L17" s="29">
        <v>17786.28</v>
      </c>
      <c r="M17" s="87">
        <f t="shared" si="1"/>
        <v>17786.28</v>
      </c>
    </row>
    <row r="18" spans="1:13" x14ac:dyDescent="0.25">
      <c r="A18" s="40" t="s">
        <v>244</v>
      </c>
      <c r="B18" s="86" t="s">
        <v>96</v>
      </c>
      <c r="C18" s="45">
        <f>Orçamento!H90</f>
        <v>23637.989999999998</v>
      </c>
      <c r="D18" s="26">
        <f t="shared" si="0"/>
        <v>4.1018472549731747E-2</v>
      </c>
      <c r="E18" s="27"/>
      <c r="F18" s="28">
        <v>0</v>
      </c>
      <c r="G18" s="27"/>
      <c r="H18" s="28">
        <v>0</v>
      </c>
      <c r="I18" s="28"/>
      <c r="J18" s="28">
        <v>13637.99</v>
      </c>
      <c r="K18" s="27"/>
      <c r="L18" s="29">
        <v>10000</v>
      </c>
      <c r="M18" s="87">
        <f t="shared" si="1"/>
        <v>23637.989999999998</v>
      </c>
    </row>
    <row r="19" spans="1:13" x14ac:dyDescent="0.25">
      <c r="A19" s="40" t="s">
        <v>245</v>
      </c>
      <c r="B19" s="86" t="s">
        <v>233</v>
      </c>
      <c r="C19" s="45">
        <f>Orçamento!H93</f>
        <v>7182.0800000000008</v>
      </c>
      <c r="D19" s="26">
        <f t="shared" si="0"/>
        <v>1.2462901935823537E-2</v>
      </c>
      <c r="E19" s="27"/>
      <c r="F19" s="28">
        <v>0</v>
      </c>
      <c r="G19" s="27"/>
      <c r="H19" s="28">
        <v>0</v>
      </c>
      <c r="I19" s="28"/>
      <c r="J19" s="28">
        <v>0</v>
      </c>
      <c r="K19" s="27"/>
      <c r="L19" s="29">
        <v>7182.08</v>
      </c>
      <c r="M19" s="87">
        <f t="shared" si="1"/>
        <v>7182.08</v>
      </c>
    </row>
    <row r="20" spans="1:13" s="218" customFormat="1" x14ac:dyDescent="0.25">
      <c r="A20" s="40" t="s">
        <v>253</v>
      </c>
      <c r="B20" s="88" t="s">
        <v>297</v>
      </c>
      <c r="C20" s="89">
        <f>Orçamento!H103</f>
        <v>1752.54</v>
      </c>
      <c r="D20" s="26">
        <f t="shared" si="0"/>
        <v>3.0411432563558437E-3</v>
      </c>
      <c r="E20" s="27"/>
      <c r="F20" s="28">
        <v>0</v>
      </c>
      <c r="G20" s="27"/>
      <c r="H20" s="28">
        <v>0</v>
      </c>
      <c r="I20" s="28"/>
      <c r="J20" s="28">
        <v>0</v>
      </c>
      <c r="K20" s="27"/>
      <c r="L20" s="29">
        <v>1752.54</v>
      </c>
      <c r="M20" s="87">
        <f t="shared" si="1"/>
        <v>1752.54</v>
      </c>
    </row>
    <row r="21" spans="1:13" ht="15.75" thickBot="1" x14ac:dyDescent="0.3">
      <c r="A21" s="30"/>
      <c r="B21" s="31"/>
      <c r="C21" s="32"/>
      <c r="D21" s="33">
        <v>1</v>
      </c>
      <c r="M21" s="48"/>
    </row>
    <row r="22" spans="1:13" ht="15.75" thickBot="1" x14ac:dyDescent="0.3">
      <c r="A22" s="34" t="s">
        <v>33</v>
      </c>
      <c r="B22" s="35"/>
      <c r="C22" s="36">
        <f>SUM(C10:C21)</f>
        <v>576276.70000000007</v>
      </c>
      <c r="D22" s="286">
        <f>SUM(D10:D20)</f>
        <v>0.99999999999999989</v>
      </c>
      <c r="E22" s="37"/>
      <c r="F22" s="38">
        <f>F10+F11+F12+F13+F14+F15+F16+F17+F18+F19+F20</f>
        <v>125480</v>
      </c>
      <c r="G22" s="39"/>
      <c r="H22" s="38">
        <f>H10+H11+H12+H13+H14+H15+H16+H17+H18+H19+H20</f>
        <v>169084.97</v>
      </c>
      <c r="I22" s="39"/>
      <c r="J22" s="38">
        <f>J10+J11+J12+J13+J14+J15+J16+J17+J18+J19+J20</f>
        <v>224990.83</v>
      </c>
      <c r="K22" s="39"/>
      <c r="L22" s="38">
        <f>L10+L11+L12+L13+L14+L15+L16+L17+L18+L19+L20</f>
        <v>56720.9</v>
      </c>
      <c r="M22" s="38">
        <f>M10+M11+M12+M13+M14+M15+M16+M17+M18+M19+M20</f>
        <v>576276.70000000007</v>
      </c>
    </row>
    <row r="26" spans="1:13" x14ac:dyDescent="0.25">
      <c r="B26" s="356" t="s">
        <v>469</v>
      </c>
      <c r="C26" s="356"/>
      <c r="D26" s="356"/>
      <c r="E26" s="16"/>
      <c r="F26" s="16"/>
      <c r="G26" s="16"/>
      <c r="H26" s="16"/>
      <c r="I26" s="16"/>
      <c r="J26" s="16"/>
      <c r="K26" s="16"/>
    </row>
    <row r="27" spans="1:13" ht="15.75" x14ac:dyDescent="0.25">
      <c r="E27" s="357" t="s">
        <v>108</v>
      </c>
      <c r="F27" s="357"/>
      <c r="G27" s="357"/>
      <c r="H27" s="357"/>
      <c r="I27" s="357"/>
      <c r="J27" s="357"/>
      <c r="K27" s="357"/>
    </row>
    <row r="28" spans="1:13" x14ac:dyDescent="0.25">
      <c r="E28" s="355" t="s">
        <v>19</v>
      </c>
      <c r="F28" s="355"/>
      <c r="G28" s="355"/>
      <c r="H28" s="355"/>
      <c r="I28" s="355"/>
      <c r="J28" s="355"/>
      <c r="K28" s="355"/>
    </row>
    <row r="29" spans="1:13" x14ac:dyDescent="0.25">
      <c r="E29" s="355" t="s">
        <v>55</v>
      </c>
      <c r="F29" s="355"/>
      <c r="G29" s="355"/>
      <c r="H29" s="355"/>
      <c r="I29" s="355"/>
      <c r="J29" s="355"/>
      <c r="K29" s="355"/>
    </row>
  </sheetData>
  <mergeCells count="17">
    <mergeCell ref="E28:K28"/>
    <mergeCell ref="E29:K29"/>
    <mergeCell ref="B26:D26"/>
    <mergeCell ref="E27:K27"/>
    <mergeCell ref="B7:B9"/>
    <mergeCell ref="E7:L7"/>
    <mergeCell ref="G8:H8"/>
    <mergeCell ref="I8:J8"/>
    <mergeCell ref="M7:M9"/>
    <mergeCell ref="K8:L8"/>
    <mergeCell ref="A1:M1"/>
    <mergeCell ref="A2:M2"/>
    <mergeCell ref="A3:M3"/>
    <mergeCell ref="A4:M4"/>
    <mergeCell ref="A5:M5"/>
    <mergeCell ref="A6:M6"/>
    <mergeCell ref="A7:A9"/>
  </mergeCells>
  <pageMargins left="0.25" right="0.25" top="0.75" bottom="0.75" header="0.3" footer="0.3"/>
  <pageSetup paperSize="9"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47"/>
  <sheetViews>
    <sheetView zoomScaleNormal="100" workbookViewId="0">
      <selection activeCell="B8" sqref="B8:H8"/>
    </sheetView>
  </sheetViews>
  <sheetFormatPr defaultRowHeight="15" x14ac:dyDescent="0.25"/>
  <cols>
    <col min="1" max="1" width="8.7109375" customWidth="1"/>
    <col min="2" max="2" width="13" customWidth="1"/>
    <col min="3" max="3" width="72.7109375" customWidth="1"/>
    <col min="4" max="4" width="7.7109375" bestFit="1" customWidth="1"/>
    <col min="5" max="5" width="10.42578125" customWidth="1"/>
    <col min="6" max="7" width="11.5703125" customWidth="1"/>
    <col min="8" max="8" width="15.7109375" style="100" customWidth="1"/>
    <col min="9" max="9" width="11.28515625" customWidth="1"/>
  </cols>
  <sheetData>
    <row r="1" spans="1:8" ht="21" customHeight="1" x14ac:dyDescent="0.25">
      <c r="A1" s="2"/>
      <c r="B1" s="3"/>
      <c r="C1" s="3"/>
      <c r="D1" s="3"/>
      <c r="E1" s="3"/>
      <c r="F1" s="3"/>
      <c r="G1" s="3"/>
      <c r="H1" s="90"/>
    </row>
    <row r="2" spans="1:8" ht="29.25" customHeight="1" x14ac:dyDescent="0.35">
      <c r="A2" s="4"/>
      <c r="B2" s="5"/>
      <c r="C2" s="379"/>
      <c r="D2" s="379"/>
      <c r="E2" s="379"/>
      <c r="F2" s="379"/>
      <c r="G2" s="6"/>
      <c r="H2" s="91"/>
    </row>
    <row r="3" spans="1:8" ht="18.75" x14ac:dyDescent="0.3">
      <c r="A3" s="4"/>
      <c r="B3" s="5"/>
      <c r="C3" s="380"/>
      <c r="D3" s="380"/>
      <c r="E3" s="380"/>
      <c r="F3" s="380"/>
      <c r="G3" s="7"/>
      <c r="H3" s="92"/>
    </row>
    <row r="4" spans="1:8" ht="18.75" x14ac:dyDescent="0.3">
      <c r="A4" s="4"/>
      <c r="B4" s="5"/>
      <c r="C4" s="380" t="s">
        <v>8</v>
      </c>
      <c r="D4" s="380"/>
      <c r="E4" s="380"/>
      <c r="F4" s="380"/>
      <c r="G4" s="7"/>
      <c r="H4" s="92"/>
    </row>
    <row r="5" spans="1:8" ht="33" customHeight="1" x14ac:dyDescent="0.3">
      <c r="A5" s="8"/>
      <c r="B5" s="9"/>
      <c r="C5" s="10"/>
      <c r="D5" s="10"/>
      <c r="E5" s="10"/>
      <c r="F5" s="10"/>
      <c r="G5" s="10"/>
      <c r="H5" s="93"/>
    </row>
    <row r="6" spans="1:8" ht="21" x14ac:dyDescent="0.35">
      <c r="A6" s="381" t="s">
        <v>10</v>
      </c>
      <c r="B6" s="382"/>
      <c r="C6" s="382"/>
      <c r="D6" s="382"/>
      <c r="E6" s="382"/>
      <c r="F6" s="382"/>
      <c r="G6" s="382"/>
      <c r="H6" s="383"/>
    </row>
    <row r="7" spans="1:8" x14ac:dyDescent="0.25">
      <c r="A7" s="14" t="s">
        <v>7</v>
      </c>
      <c r="B7" s="384" t="s">
        <v>484</v>
      </c>
      <c r="C7" s="385"/>
      <c r="D7" s="385"/>
      <c r="E7" s="385"/>
      <c r="F7" s="385"/>
      <c r="G7" s="385"/>
      <c r="H7" s="386"/>
    </row>
    <row r="8" spans="1:8" x14ac:dyDescent="0.25">
      <c r="A8" s="14" t="s">
        <v>6</v>
      </c>
      <c r="B8" s="384" t="s">
        <v>485</v>
      </c>
      <c r="C8" s="385"/>
      <c r="D8" s="385"/>
      <c r="E8" s="385"/>
      <c r="F8" s="385"/>
      <c r="G8" s="385"/>
      <c r="H8" s="386"/>
    </row>
    <row r="9" spans="1:8" x14ac:dyDescent="0.25">
      <c r="A9" s="14" t="s">
        <v>46</v>
      </c>
      <c r="B9" s="384" t="s">
        <v>258</v>
      </c>
      <c r="C9" s="385"/>
      <c r="D9" s="385"/>
      <c r="E9" s="385"/>
      <c r="F9" s="385"/>
      <c r="G9" s="385"/>
      <c r="H9" s="386"/>
    </row>
    <row r="10" spans="1:8" x14ac:dyDescent="0.25">
      <c r="A10" s="372" t="s">
        <v>9</v>
      </c>
      <c r="B10" s="373"/>
      <c r="C10" s="373"/>
      <c r="D10" s="15" t="s">
        <v>12</v>
      </c>
      <c r="E10" s="124">
        <f>BDI!K26</f>
        <v>0.2621</v>
      </c>
      <c r="F10" s="14" t="s">
        <v>11</v>
      </c>
      <c r="G10" s="11">
        <v>45462</v>
      </c>
      <c r="H10" s="94"/>
    </row>
    <row r="11" spans="1:8" x14ac:dyDescent="0.25">
      <c r="A11" s="377" t="s">
        <v>0</v>
      </c>
      <c r="B11" s="375" t="s">
        <v>1</v>
      </c>
      <c r="C11" s="375" t="s">
        <v>2</v>
      </c>
      <c r="D11" s="370" t="s">
        <v>13</v>
      </c>
      <c r="E11" s="370" t="s">
        <v>14</v>
      </c>
      <c r="F11" s="374" t="s">
        <v>15</v>
      </c>
      <c r="G11" s="374"/>
      <c r="H11" s="367" t="s">
        <v>16</v>
      </c>
    </row>
    <row r="12" spans="1:8" x14ac:dyDescent="0.25">
      <c r="A12" s="378"/>
      <c r="B12" s="376"/>
      <c r="C12" s="376"/>
      <c r="D12" s="371"/>
      <c r="E12" s="371"/>
      <c r="F12" s="17" t="s">
        <v>4</v>
      </c>
      <c r="G12" s="17" t="s">
        <v>5</v>
      </c>
      <c r="H12" s="368"/>
    </row>
    <row r="13" spans="1:8" x14ac:dyDescent="0.25">
      <c r="A13" s="127"/>
      <c r="B13" s="127"/>
      <c r="C13" s="127" t="s">
        <v>461</v>
      </c>
      <c r="D13" s="127"/>
      <c r="E13" s="127"/>
      <c r="F13" s="127"/>
      <c r="G13" s="127"/>
      <c r="H13" s="127"/>
    </row>
    <row r="14" spans="1:8" ht="15" customHeight="1" x14ac:dyDescent="0.25">
      <c r="A14" s="40" t="s">
        <v>35</v>
      </c>
      <c r="B14" s="125"/>
      <c r="C14" s="41" t="s">
        <v>36</v>
      </c>
      <c r="D14" s="42"/>
      <c r="E14" s="43"/>
      <c r="F14" s="44"/>
      <c r="G14" s="44"/>
      <c r="H14" s="126">
        <f>H15+H16+H19+H20+H17</f>
        <v>72877.61</v>
      </c>
    </row>
    <row r="15" spans="1:8" ht="77.25" customHeight="1" x14ac:dyDescent="0.25">
      <c r="A15" s="12" t="s">
        <v>39</v>
      </c>
      <c r="B15" s="50" t="s">
        <v>164</v>
      </c>
      <c r="C15" s="52" t="s">
        <v>165</v>
      </c>
      <c r="D15" s="60" t="s">
        <v>13</v>
      </c>
      <c r="E15" s="60">
        <v>2.5</v>
      </c>
      <c r="F15" s="60">
        <v>303.81</v>
      </c>
      <c r="G15" s="61">
        <f>ROUND(F15*$E$10,2)+F15</f>
        <v>383.44</v>
      </c>
      <c r="H15" s="95">
        <f>ROUND(E15*G15,2)</f>
        <v>958.6</v>
      </c>
    </row>
    <row r="16" spans="1:8" ht="30" x14ac:dyDescent="0.25">
      <c r="A16" s="12" t="s">
        <v>56</v>
      </c>
      <c r="B16" s="50" t="s">
        <v>189</v>
      </c>
      <c r="C16" s="52" t="s">
        <v>57</v>
      </c>
      <c r="D16" s="64" t="s">
        <v>13</v>
      </c>
      <c r="E16" s="65">
        <v>1</v>
      </c>
      <c r="F16" s="60">
        <v>3200</v>
      </c>
      <c r="G16" s="61">
        <f t="shared" ref="G16:G20" si="0">ROUND(F16*$E$10,2)+F16</f>
        <v>4038.7200000000003</v>
      </c>
      <c r="H16" s="95">
        <f t="shared" ref="H16:H20" si="1">ROUND(E16*G16,2)</f>
        <v>4038.72</v>
      </c>
    </row>
    <row r="17" spans="1:12" s="218" customFormat="1" ht="60" x14ac:dyDescent="0.25">
      <c r="A17" s="12" t="s">
        <v>58</v>
      </c>
      <c r="B17" s="50" t="s">
        <v>478</v>
      </c>
      <c r="C17" s="63" t="s">
        <v>479</v>
      </c>
      <c r="D17" s="60" t="s">
        <v>3</v>
      </c>
      <c r="E17" s="65">
        <v>109.67</v>
      </c>
      <c r="F17" s="65">
        <v>57.47</v>
      </c>
      <c r="G17" s="61">
        <f t="shared" si="0"/>
        <v>72.53</v>
      </c>
      <c r="H17" s="95">
        <f t="shared" si="1"/>
        <v>7954.37</v>
      </c>
    </row>
    <row r="18" spans="1:12" s="218" customFormat="1" x14ac:dyDescent="0.25">
      <c r="A18" s="340"/>
      <c r="B18" s="340"/>
      <c r="C18" s="338" t="s">
        <v>468</v>
      </c>
      <c r="D18" s="339"/>
      <c r="E18" s="338"/>
      <c r="F18" s="338"/>
      <c r="G18" s="338"/>
      <c r="H18" s="338"/>
    </row>
    <row r="19" spans="1:12" s="218" customFormat="1" x14ac:dyDescent="0.25">
      <c r="A19" s="12" t="s">
        <v>239</v>
      </c>
      <c r="B19" s="50">
        <v>90779</v>
      </c>
      <c r="C19" s="63" t="s">
        <v>462</v>
      </c>
      <c r="D19" s="60" t="s">
        <v>171</v>
      </c>
      <c r="E19" s="65">
        <v>128</v>
      </c>
      <c r="F19" s="65">
        <v>132.63</v>
      </c>
      <c r="G19" s="61">
        <f t="shared" si="0"/>
        <v>167.39</v>
      </c>
      <c r="H19" s="95">
        <f t="shared" si="1"/>
        <v>21425.919999999998</v>
      </c>
    </row>
    <row r="20" spans="1:12" s="218" customFormat="1" x14ac:dyDescent="0.25">
      <c r="A20" s="12" t="s">
        <v>240</v>
      </c>
      <c r="B20" s="50">
        <v>90780</v>
      </c>
      <c r="C20" s="63" t="s">
        <v>463</v>
      </c>
      <c r="D20" s="60" t="s">
        <v>171</v>
      </c>
      <c r="E20" s="65">
        <v>400</v>
      </c>
      <c r="F20" s="65">
        <v>76.260000000000005</v>
      </c>
      <c r="G20" s="61">
        <f t="shared" si="0"/>
        <v>96.25</v>
      </c>
      <c r="H20" s="95">
        <f t="shared" si="1"/>
        <v>38500</v>
      </c>
    </row>
    <row r="21" spans="1:12" ht="15" customHeight="1" x14ac:dyDescent="0.25">
      <c r="A21" s="40" t="s">
        <v>37</v>
      </c>
      <c r="B21" s="51"/>
      <c r="C21" s="41" t="s">
        <v>59</v>
      </c>
      <c r="D21" s="53"/>
      <c r="E21" s="43"/>
      <c r="F21" s="44"/>
      <c r="G21" s="44"/>
      <c r="H21" s="96">
        <f>H22+H23+H24+H25+H26+H27+H28+H29+H30+H31+H32</f>
        <v>57602.39</v>
      </c>
    </row>
    <row r="22" spans="1:12" ht="30.75" customHeight="1" x14ac:dyDescent="0.25">
      <c r="A22" s="12" t="s">
        <v>40</v>
      </c>
      <c r="B22" s="49">
        <v>96522</v>
      </c>
      <c r="C22" s="52" t="s">
        <v>166</v>
      </c>
      <c r="D22" s="59" t="s">
        <v>53</v>
      </c>
      <c r="E22" s="59">
        <v>71.959999999999994</v>
      </c>
      <c r="F22" s="59">
        <v>132.65</v>
      </c>
      <c r="G22" s="61">
        <f>ROUND(F22*$E$10,2)+F22</f>
        <v>167.42000000000002</v>
      </c>
      <c r="H22" s="95">
        <f>ROUND(E22*G22,2)</f>
        <v>12047.54</v>
      </c>
      <c r="I22" s="278" t="s">
        <v>254</v>
      </c>
    </row>
    <row r="23" spans="1:12" ht="30" x14ac:dyDescent="0.25">
      <c r="A23" s="12" t="s">
        <v>60</v>
      </c>
      <c r="B23" s="66">
        <v>96616</v>
      </c>
      <c r="C23" s="63" t="s">
        <v>64</v>
      </c>
      <c r="D23" s="67" t="s">
        <v>53</v>
      </c>
      <c r="E23" s="67">
        <v>3.9</v>
      </c>
      <c r="F23" s="67">
        <v>617.9</v>
      </c>
      <c r="G23" s="61">
        <f t="shared" ref="G23:H97" si="2">ROUND(F23*$E$10,2)+F23</f>
        <v>779.84999999999991</v>
      </c>
      <c r="H23" s="95">
        <f t="shared" ref="H23:H97" si="3">ROUND(E23*G23,2)</f>
        <v>3041.42</v>
      </c>
    </row>
    <row r="24" spans="1:12" s="129" customFormat="1" ht="30" x14ac:dyDescent="0.25">
      <c r="A24" s="12" t="s">
        <v>61</v>
      </c>
      <c r="B24" s="66">
        <v>96546</v>
      </c>
      <c r="C24" s="63" t="s">
        <v>66</v>
      </c>
      <c r="D24" s="67" t="s">
        <v>67</v>
      </c>
      <c r="E24" s="67">
        <v>1035</v>
      </c>
      <c r="F24" s="67">
        <v>11.45</v>
      </c>
      <c r="G24" s="61">
        <f t="shared" ref="G24" si="4">ROUND(F24*$E$10,2)+F24</f>
        <v>14.45</v>
      </c>
      <c r="H24" s="95">
        <f t="shared" ref="H24" si="5">ROUND(E24*G24,2)</f>
        <v>14955.75</v>
      </c>
    </row>
    <row r="25" spans="1:12" ht="45" x14ac:dyDescent="0.25">
      <c r="A25" s="12" t="s">
        <v>62</v>
      </c>
      <c r="B25" s="66" t="s">
        <v>183</v>
      </c>
      <c r="C25" s="63" t="s">
        <v>184</v>
      </c>
      <c r="D25" s="67" t="s">
        <v>53</v>
      </c>
      <c r="E25" s="67">
        <v>20.7</v>
      </c>
      <c r="F25" s="67">
        <v>577.88</v>
      </c>
      <c r="G25" s="61">
        <f t="shared" si="2"/>
        <v>729.34</v>
      </c>
      <c r="H25" s="95">
        <f t="shared" si="3"/>
        <v>15097.34</v>
      </c>
    </row>
    <row r="26" spans="1:12" s="129" customFormat="1" ht="30" x14ac:dyDescent="0.25">
      <c r="A26" s="12" t="s">
        <v>63</v>
      </c>
      <c r="B26" s="66">
        <v>93382</v>
      </c>
      <c r="C26" s="63" t="s">
        <v>182</v>
      </c>
      <c r="D26" s="67" t="s">
        <v>53</v>
      </c>
      <c r="E26" s="67">
        <v>36.9</v>
      </c>
      <c r="F26" s="67">
        <v>23.19</v>
      </c>
      <c r="G26" s="61">
        <f t="shared" si="2"/>
        <v>29.270000000000003</v>
      </c>
      <c r="H26" s="95">
        <f t="shared" si="3"/>
        <v>1080.06</v>
      </c>
    </row>
    <row r="27" spans="1:12" s="129" customFormat="1" ht="30" x14ac:dyDescent="0.25">
      <c r="A27" s="12" t="s">
        <v>180</v>
      </c>
      <c r="B27" s="66">
        <v>96526</v>
      </c>
      <c r="C27" s="63" t="s">
        <v>185</v>
      </c>
      <c r="D27" s="67" t="s">
        <v>53</v>
      </c>
      <c r="E27" s="67">
        <v>2.31</v>
      </c>
      <c r="F27" s="67">
        <v>268.26</v>
      </c>
      <c r="G27" s="61">
        <f t="shared" si="2"/>
        <v>338.57</v>
      </c>
      <c r="H27" s="95">
        <f t="shared" si="3"/>
        <v>782.1</v>
      </c>
    </row>
    <row r="28" spans="1:12" s="129" customFormat="1" ht="30" x14ac:dyDescent="0.25">
      <c r="A28" s="12" t="s">
        <v>181</v>
      </c>
      <c r="B28" s="66">
        <v>96616</v>
      </c>
      <c r="C28" s="63" t="s">
        <v>64</v>
      </c>
      <c r="D28" s="67" t="s">
        <v>53</v>
      </c>
      <c r="E28" s="67">
        <v>0.18</v>
      </c>
      <c r="F28" s="67">
        <v>617.9</v>
      </c>
      <c r="G28" s="61">
        <f t="shared" ref="G28" si="6">ROUND(F28*$E$10,2)+F28</f>
        <v>779.84999999999991</v>
      </c>
      <c r="H28" s="95">
        <f t="shared" ref="H28" si="7">ROUND(E28*G28,2)</f>
        <v>140.37</v>
      </c>
    </row>
    <row r="29" spans="1:12" s="129" customFormat="1" ht="45" x14ac:dyDescent="0.25">
      <c r="A29" s="12" t="s">
        <v>186</v>
      </c>
      <c r="B29" s="66" t="s">
        <v>183</v>
      </c>
      <c r="C29" s="63" t="s">
        <v>201</v>
      </c>
      <c r="D29" s="67" t="s">
        <v>53</v>
      </c>
      <c r="E29" s="67">
        <v>1.78</v>
      </c>
      <c r="F29" s="67">
        <v>577.88</v>
      </c>
      <c r="G29" s="61">
        <f t="shared" ref="G29:G30" si="8">ROUND(F29*$E$10,2)+F29</f>
        <v>729.34</v>
      </c>
      <c r="H29" s="95">
        <f t="shared" ref="H29:H30" si="9">ROUND(E29*G29,2)</f>
        <v>1298.23</v>
      </c>
    </row>
    <row r="30" spans="1:12" s="129" customFormat="1" ht="30" x14ac:dyDescent="0.25">
      <c r="A30" s="12" t="s">
        <v>187</v>
      </c>
      <c r="B30" s="66">
        <v>96546</v>
      </c>
      <c r="C30" s="63" t="s">
        <v>66</v>
      </c>
      <c r="D30" s="67" t="s">
        <v>67</v>
      </c>
      <c r="E30" s="67">
        <v>89</v>
      </c>
      <c r="F30" s="67">
        <v>12.39</v>
      </c>
      <c r="G30" s="61">
        <f t="shared" si="8"/>
        <v>15.64</v>
      </c>
      <c r="H30" s="95">
        <f t="shared" si="9"/>
        <v>1391.96</v>
      </c>
    </row>
    <row r="31" spans="1:12" s="129" customFormat="1" ht="30" x14ac:dyDescent="0.25">
      <c r="A31" s="12" t="s">
        <v>188</v>
      </c>
      <c r="B31" s="66">
        <v>97918</v>
      </c>
      <c r="C31" s="63" t="s">
        <v>179</v>
      </c>
      <c r="D31" s="67" t="s">
        <v>65</v>
      </c>
      <c r="E31" s="67">
        <v>519</v>
      </c>
      <c r="F31" s="67">
        <v>1.7</v>
      </c>
      <c r="G31" s="61">
        <f t="shared" ref="G31:G32" si="10">ROUND(F31*$E$10,2)+F31</f>
        <v>2.15</v>
      </c>
      <c r="H31" s="95">
        <f t="shared" ref="H31:H32" si="11">ROUND(E31*G31,2)</f>
        <v>1115.8499999999999</v>
      </c>
    </row>
    <row r="32" spans="1:12" s="129" customFormat="1" ht="48.75" customHeight="1" x14ac:dyDescent="0.25">
      <c r="A32" s="12" t="s">
        <v>236</v>
      </c>
      <c r="B32" s="66">
        <v>94990</v>
      </c>
      <c r="C32" s="63" t="s">
        <v>237</v>
      </c>
      <c r="D32" s="67" t="s">
        <v>53</v>
      </c>
      <c r="E32" s="67">
        <v>7.14</v>
      </c>
      <c r="F32" s="67">
        <v>738.15</v>
      </c>
      <c r="G32" s="61">
        <f t="shared" si="10"/>
        <v>931.62</v>
      </c>
      <c r="H32" s="95">
        <f t="shared" si="11"/>
        <v>6651.77</v>
      </c>
      <c r="I32" s="365" t="s">
        <v>459</v>
      </c>
      <c r="J32" s="366"/>
      <c r="K32" s="366"/>
      <c r="L32" s="366"/>
    </row>
    <row r="33" spans="1:9" ht="15" customHeight="1" x14ac:dyDescent="0.25">
      <c r="A33" s="40" t="s">
        <v>38</v>
      </c>
      <c r="B33" s="46"/>
      <c r="C33" s="41" t="s">
        <v>68</v>
      </c>
      <c r="D33" s="42"/>
      <c r="E33" s="43"/>
      <c r="F33" s="44"/>
      <c r="G33" s="44"/>
      <c r="H33" s="96">
        <f>H34+H35+H36+H37+H38+H39+H40+H41+H42+H43+H44+H45+H46+H47+H48</f>
        <v>185893.78</v>
      </c>
    </row>
    <row r="34" spans="1:9" s="58" customFormat="1" ht="30" x14ac:dyDescent="0.25">
      <c r="A34" s="47" t="s">
        <v>109</v>
      </c>
      <c r="B34" s="54" t="s">
        <v>194</v>
      </c>
      <c r="C34" s="63" t="s">
        <v>195</v>
      </c>
      <c r="D34" s="54" t="s">
        <v>3</v>
      </c>
      <c r="E34" s="56">
        <v>3.9</v>
      </c>
      <c r="F34" s="57">
        <v>53.55</v>
      </c>
      <c r="G34" s="61">
        <f t="shared" si="2"/>
        <v>67.59</v>
      </c>
      <c r="H34" s="95">
        <f t="shared" si="3"/>
        <v>263.60000000000002</v>
      </c>
      <c r="I34" s="178" t="s">
        <v>246</v>
      </c>
    </row>
    <row r="35" spans="1:9" s="58" customFormat="1" ht="45" x14ac:dyDescent="0.25">
      <c r="A35" s="47" t="s">
        <v>110</v>
      </c>
      <c r="B35" s="54">
        <v>104108</v>
      </c>
      <c r="C35" s="63" t="s">
        <v>199</v>
      </c>
      <c r="D35" s="54" t="s">
        <v>200</v>
      </c>
      <c r="E35" s="56">
        <v>136.5</v>
      </c>
      <c r="F35" s="57">
        <v>11.36</v>
      </c>
      <c r="G35" s="61">
        <f t="shared" ref="G35:G38" si="12">ROUND(F35*$E$10,2)+F35</f>
        <v>14.34</v>
      </c>
      <c r="H35" s="95">
        <f t="shared" ref="H35:H37" si="13">ROUND(E35*G35,2)</f>
        <v>1957.41</v>
      </c>
    </row>
    <row r="36" spans="1:9" s="58" customFormat="1" ht="45" x14ac:dyDescent="0.25">
      <c r="A36" s="47" t="s">
        <v>111</v>
      </c>
      <c r="B36" s="66" t="s">
        <v>183</v>
      </c>
      <c r="C36" s="63" t="s">
        <v>201</v>
      </c>
      <c r="D36" s="67" t="s">
        <v>53</v>
      </c>
      <c r="E36" s="67">
        <v>1.95</v>
      </c>
      <c r="F36" s="67">
        <v>577.88</v>
      </c>
      <c r="G36" s="61">
        <f t="shared" si="12"/>
        <v>729.34</v>
      </c>
      <c r="H36" s="95">
        <f t="shared" si="13"/>
        <v>1422.21</v>
      </c>
    </row>
    <row r="37" spans="1:9" s="58" customFormat="1" ht="30" x14ac:dyDescent="0.25">
      <c r="A37" s="47" t="s">
        <v>112</v>
      </c>
      <c r="B37" s="54" t="s">
        <v>194</v>
      </c>
      <c r="C37" s="63" t="s">
        <v>195</v>
      </c>
      <c r="D37" s="54" t="s">
        <v>3</v>
      </c>
      <c r="E37" s="56">
        <v>11.71</v>
      </c>
      <c r="F37" s="57">
        <v>53.55</v>
      </c>
      <c r="G37" s="61">
        <f t="shared" si="12"/>
        <v>67.59</v>
      </c>
      <c r="H37" s="95">
        <f t="shared" si="13"/>
        <v>791.48</v>
      </c>
      <c r="I37" s="178" t="s">
        <v>247</v>
      </c>
    </row>
    <row r="38" spans="1:9" s="58" customFormat="1" ht="45" x14ac:dyDescent="0.25">
      <c r="A38" s="47" t="s">
        <v>190</v>
      </c>
      <c r="B38" s="54" t="s">
        <v>203</v>
      </c>
      <c r="C38" s="63" t="s">
        <v>205</v>
      </c>
      <c r="D38" s="54" t="s">
        <v>204</v>
      </c>
      <c r="E38" s="56">
        <v>16.22</v>
      </c>
      <c r="F38" s="57">
        <v>16.34</v>
      </c>
      <c r="G38" s="61">
        <f t="shared" si="12"/>
        <v>20.62</v>
      </c>
      <c r="H38" s="95">
        <f t="shared" ref="H38" si="14">ROUND(E38*G38,2)</f>
        <v>334.46</v>
      </c>
    </row>
    <row r="39" spans="1:9" s="58" customFormat="1" ht="45" x14ac:dyDescent="0.25">
      <c r="A39" s="47" t="s">
        <v>191</v>
      </c>
      <c r="B39" s="54">
        <v>104108</v>
      </c>
      <c r="C39" s="63" t="s">
        <v>199</v>
      </c>
      <c r="D39" s="54" t="s">
        <v>200</v>
      </c>
      <c r="E39" s="56">
        <v>104.3</v>
      </c>
      <c r="F39" s="57">
        <v>11.36</v>
      </c>
      <c r="G39" s="61">
        <f t="shared" ref="G39:G40" si="15">ROUND(F39*$E$10,2)+F39</f>
        <v>14.34</v>
      </c>
      <c r="H39" s="95">
        <f t="shared" ref="H39:H40" si="16">ROUND(E39*G39,2)</f>
        <v>1495.66</v>
      </c>
    </row>
    <row r="40" spans="1:9" s="58" customFormat="1" ht="34.5" customHeight="1" x14ac:dyDescent="0.25">
      <c r="A40" s="47" t="s">
        <v>192</v>
      </c>
      <c r="B40" s="66" t="s">
        <v>183</v>
      </c>
      <c r="C40" s="63" t="s">
        <v>201</v>
      </c>
      <c r="D40" s="67" t="s">
        <v>53</v>
      </c>
      <c r="E40" s="67">
        <v>1.49</v>
      </c>
      <c r="F40" s="67">
        <v>577.88</v>
      </c>
      <c r="G40" s="61">
        <f t="shared" si="15"/>
        <v>729.34</v>
      </c>
      <c r="H40" s="95">
        <f t="shared" si="16"/>
        <v>1086.72</v>
      </c>
    </row>
    <row r="41" spans="1:9" s="58" customFormat="1" ht="30" x14ac:dyDescent="0.25">
      <c r="A41" s="47" t="s">
        <v>193</v>
      </c>
      <c r="B41" s="66" t="s">
        <v>206</v>
      </c>
      <c r="C41" s="63" t="s">
        <v>207</v>
      </c>
      <c r="D41" s="67" t="s">
        <v>80</v>
      </c>
      <c r="E41" s="67">
        <v>53.57</v>
      </c>
      <c r="F41" s="67">
        <v>46.41</v>
      </c>
      <c r="G41" s="61">
        <f t="shared" ref="G41:G43" si="17">ROUND(F41*$E$10,2)+F41</f>
        <v>58.569999999999993</v>
      </c>
      <c r="H41" s="95">
        <f t="shared" ref="H41:H43" si="18">ROUND(E41*G41,2)</f>
        <v>3137.59</v>
      </c>
      <c r="I41" s="178" t="s">
        <v>248</v>
      </c>
    </row>
    <row r="42" spans="1:9" s="58" customFormat="1" ht="45" x14ac:dyDescent="0.25">
      <c r="A42" s="47" t="s">
        <v>196</v>
      </c>
      <c r="B42" s="54" t="s">
        <v>203</v>
      </c>
      <c r="C42" s="63" t="s">
        <v>205</v>
      </c>
      <c r="D42" s="54" t="s">
        <v>204</v>
      </c>
      <c r="E42" s="56">
        <v>53.57</v>
      </c>
      <c r="F42" s="57">
        <v>16.34</v>
      </c>
      <c r="G42" s="61">
        <f t="shared" si="17"/>
        <v>20.62</v>
      </c>
      <c r="H42" s="95">
        <f t="shared" si="18"/>
        <v>1104.6099999999999</v>
      </c>
    </row>
    <row r="43" spans="1:9" s="58" customFormat="1" ht="33" customHeight="1" x14ac:dyDescent="0.25">
      <c r="A43" s="47" t="s">
        <v>197</v>
      </c>
      <c r="B43" s="66">
        <v>92769</v>
      </c>
      <c r="C43" s="63" t="s">
        <v>208</v>
      </c>
      <c r="D43" s="67" t="s">
        <v>67</v>
      </c>
      <c r="E43" s="67">
        <v>171.6</v>
      </c>
      <c r="F43" s="67">
        <v>11.29</v>
      </c>
      <c r="G43" s="61">
        <f t="shared" si="17"/>
        <v>14.25</v>
      </c>
      <c r="H43" s="95">
        <f t="shared" si="18"/>
        <v>2445.3000000000002</v>
      </c>
    </row>
    <row r="44" spans="1:9" s="58" customFormat="1" ht="30" x14ac:dyDescent="0.25">
      <c r="A44" s="47" t="s">
        <v>198</v>
      </c>
      <c r="B44" s="66" t="s">
        <v>476</v>
      </c>
      <c r="C44" s="63" t="s">
        <v>477</v>
      </c>
      <c r="D44" s="67" t="s">
        <v>53</v>
      </c>
      <c r="E44" s="67">
        <v>22.27</v>
      </c>
      <c r="F44" s="67">
        <v>703.12</v>
      </c>
      <c r="G44" s="61">
        <f t="shared" ref="G44" si="19">ROUND(F44*$E$10,2)+F44</f>
        <v>887.41</v>
      </c>
      <c r="H44" s="95">
        <f t="shared" ref="H44" si="20">ROUND(E44*G44,2)</f>
        <v>19762.62</v>
      </c>
    </row>
    <row r="45" spans="1:9" s="58" customFormat="1" ht="60" x14ac:dyDescent="0.25">
      <c r="A45" s="47" t="s">
        <v>202</v>
      </c>
      <c r="B45" s="54" t="s">
        <v>352</v>
      </c>
      <c r="C45" s="63" t="s">
        <v>353</v>
      </c>
      <c r="D45" s="54" t="s">
        <v>67</v>
      </c>
      <c r="E45" s="56">
        <v>4060.2</v>
      </c>
      <c r="F45" s="57">
        <v>23.56</v>
      </c>
      <c r="G45" s="61">
        <f t="shared" si="2"/>
        <v>29.74</v>
      </c>
      <c r="H45" s="95">
        <f t="shared" si="3"/>
        <v>120750.35</v>
      </c>
    </row>
    <row r="46" spans="1:9" s="58" customFormat="1" ht="45" x14ac:dyDescent="0.25">
      <c r="A46" s="47" t="s">
        <v>209</v>
      </c>
      <c r="B46" s="54" t="s">
        <v>354</v>
      </c>
      <c r="C46" s="63" t="s">
        <v>355</v>
      </c>
      <c r="D46" s="54" t="s">
        <v>3</v>
      </c>
      <c r="E46" s="56">
        <v>203.01</v>
      </c>
      <c r="F46" s="57">
        <v>99.04</v>
      </c>
      <c r="G46" s="61">
        <f t="shared" si="2"/>
        <v>125</v>
      </c>
      <c r="H46" s="95">
        <f t="shared" si="3"/>
        <v>25376.25</v>
      </c>
      <c r="I46" s="178" t="s">
        <v>249</v>
      </c>
    </row>
    <row r="47" spans="1:9" s="58" customFormat="1" ht="30" x14ac:dyDescent="0.25">
      <c r="A47" s="47" t="s">
        <v>356</v>
      </c>
      <c r="B47" s="70">
        <v>94229</v>
      </c>
      <c r="C47" s="55" t="s">
        <v>257</v>
      </c>
      <c r="D47" s="70" t="s">
        <v>168</v>
      </c>
      <c r="E47" s="72">
        <v>16</v>
      </c>
      <c r="F47" s="73">
        <v>171.21</v>
      </c>
      <c r="G47" s="61">
        <f t="shared" si="2"/>
        <v>216.08</v>
      </c>
      <c r="H47" s="95">
        <f t="shared" si="3"/>
        <v>3457.28</v>
      </c>
      <c r="I47" s="178"/>
    </row>
    <row r="48" spans="1:9" s="58" customFormat="1" ht="30" x14ac:dyDescent="0.25">
      <c r="A48" s="47" t="s">
        <v>357</v>
      </c>
      <c r="B48" s="70" t="s">
        <v>359</v>
      </c>
      <c r="C48" s="55" t="s">
        <v>360</v>
      </c>
      <c r="D48" s="70" t="s">
        <v>168</v>
      </c>
      <c r="E48" s="72">
        <v>24</v>
      </c>
      <c r="F48" s="73">
        <v>82.81</v>
      </c>
      <c r="G48" s="61">
        <f t="shared" si="2"/>
        <v>104.51</v>
      </c>
      <c r="H48" s="95">
        <f t="shared" si="3"/>
        <v>2508.2399999999998</v>
      </c>
      <c r="I48" s="178"/>
    </row>
    <row r="49" spans="1:9" ht="15" customHeight="1" x14ac:dyDescent="0.25">
      <c r="A49" s="40" t="s">
        <v>41</v>
      </c>
      <c r="B49" s="42"/>
      <c r="C49" s="41" t="s">
        <v>77</v>
      </c>
      <c r="D49" s="42"/>
      <c r="E49" s="43"/>
      <c r="F49" s="44"/>
      <c r="G49" s="44"/>
      <c r="H49" s="97">
        <f>H50+H51+H52+H53+H54+H55+H56+H57+H58+H59+H60+H61</f>
        <v>143765.91</v>
      </c>
    </row>
    <row r="50" spans="1:9" s="74" customFormat="1" ht="50.25" customHeight="1" x14ac:dyDescent="0.25">
      <c r="A50" s="69" t="s">
        <v>47</v>
      </c>
      <c r="B50" s="70">
        <v>103331</v>
      </c>
      <c r="C50" s="55" t="s">
        <v>210</v>
      </c>
      <c r="D50" s="70" t="s">
        <v>3</v>
      </c>
      <c r="E50" s="72">
        <v>352.62</v>
      </c>
      <c r="F50" s="73">
        <v>77.099999999999994</v>
      </c>
      <c r="G50" s="61">
        <f t="shared" si="2"/>
        <v>97.31</v>
      </c>
      <c r="H50" s="95">
        <f t="shared" si="3"/>
        <v>34313.449999999997</v>
      </c>
      <c r="I50" s="180" t="s">
        <v>255</v>
      </c>
    </row>
    <row r="51" spans="1:9" s="74" customFormat="1" ht="45.75" customHeight="1" x14ac:dyDescent="0.25">
      <c r="A51" s="69" t="s">
        <v>69</v>
      </c>
      <c r="B51" s="70">
        <v>87878</v>
      </c>
      <c r="C51" s="55" t="s">
        <v>78</v>
      </c>
      <c r="D51" s="70" t="s">
        <v>3</v>
      </c>
      <c r="E51" s="72">
        <v>394.09</v>
      </c>
      <c r="F51" s="73">
        <v>4.38</v>
      </c>
      <c r="G51" s="61">
        <f t="shared" si="2"/>
        <v>5.5299999999999994</v>
      </c>
      <c r="H51" s="95">
        <f t="shared" si="3"/>
        <v>2179.3200000000002</v>
      </c>
      <c r="I51" s="74" t="s">
        <v>456</v>
      </c>
    </row>
    <row r="52" spans="1:9" s="74" customFormat="1" ht="30" x14ac:dyDescent="0.25">
      <c r="A52" s="69" t="s">
        <v>70</v>
      </c>
      <c r="B52" s="70">
        <v>87411</v>
      </c>
      <c r="C52" s="55" t="s">
        <v>448</v>
      </c>
      <c r="D52" s="70" t="s">
        <v>3</v>
      </c>
      <c r="E52" s="72">
        <v>192.38</v>
      </c>
      <c r="F52" s="73">
        <v>16</v>
      </c>
      <c r="G52" s="61">
        <f t="shared" si="2"/>
        <v>20.190000000000001</v>
      </c>
      <c r="H52" s="95">
        <f t="shared" si="3"/>
        <v>3884.15</v>
      </c>
      <c r="I52" s="74" t="s">
        <v>455</v>
      </c>
    </row>
    <row r="53" spans="1:9" s="324" customFormat="1" ht="45" x14ac:dyDescent="0.25">
      <c r="A53" s="325" t="s">
        <v>212</v>
      </c>
      <c r="B53" s="326">
        <v>87777</v>
      </c>
      <c r="C53" s="327" t="s">
        <v>211</v>
      </c>
      <c r="D53" s="326" t="s">
        <v>3</v>
      </c>
      <c r="E53" s="67">
        <v>394.09</v>
      </c>
      <c r="F53" s="328">
        <v>53.1</v>
      </c>
      <c r="G53" s="61">
        <f t="shared" si="2"/>
        <v>67.02</v>
      </c>
      <c r="H53" s="95">
        <f t="shared" si="3"/>
        <v>26411.91</v>
      </c>
      <c r="I53" s="324" t="s">
        <v>457</v>
      </c>
    </row>
    <row r="54" spans="1:9" s="74" customFormat="1" ht="30" x14ac:dyDescent="0.25">
      <c r="A54" s="69" t="s">
        <v>71</v>
      </c>
      <c r="B54" s="70">
        <v>87427</v>
      </c>
      <c r="C54" s="55" t="s">
        <v>451</v>
      </c>
      <c r="D54" s="70" t="s">
        <v>3</v>
      </c>
      <c r="E54" s="72">
        <v>390.69</v>
      </c>
      <c r="F54" s="73">
        <v>43.73</v>
      </c>
      <c r="G54" s="61">
        <f t="shared" si="2"/>
        <v>55.19</v>
      </c>
      <c r="H54" s="95">
        <f t="shared" si="3"/>
        <v>21562.18</v>
      </c>
      <c r="I54" s="74" t="s">
        <v>458</v>
      </c>
    </row>
    <row r="55" spans="1:9" s="74" customFormat="1" ht="28.5" customHeight="1" x14ac:dyDescent="0.25">
      <c r="A55" s="69" t="s">
        <v>72</v>
      </c>
      <c r="B55" s="70">
        <v>97088</v>
      </c>
      <c r="C55" s="55" t="s">
        <v>213</v>
      </c>
      <c r="D55" s="70" t="s">
        <v>67</v>
      </c>
      <c r="E55" s="72">
        <v>79.28</v>
      </c>
      <c r="F55" s="73">
        <v>17.29</v>
      </c>
      <c r="G55" s="61">
        <f t="shared" si="2"/>
        <v>21.82</v>
      </c>
      <c r="H55" s="95">
        <f t="shared" si="3"/>
        <v>1729.89</v>
      </c>
    </row>
    <row r="56" spans="1:9" s="74" customFormat="1" ht="30" customHeight="1" x14ac:dyDescent="0.25">
      <c r="A56" s="69" t="s">
        <v>73</v>
      </c>
      <c r="B56" s="70">
        <v>95241</v>
      </c>
      <c r="C56" s="55" t="s">
        <v>79</v>
      </c>
      <c r="D56" s="70" t="s">
        <v>3</v>
      </c>
      <c r="E56" s="72">
        <v>53.57</v>
      </c>
      <c r="F56" s="73">
        <v>29.75</v>
      </c>
      <c r="G56" s="61">
        <f t="shared" si="2"/>
        <v>37.549999999999997</v>
      </c>
      <c r="H56" s="95">
        <f t="shared" si="3"/>
        <v>2011.55</v>
      </c>
    </row>
    <row r="57" spans="1:9" s="74" customFormat="1" ht="29.25" customHeight="1" x14ac:dyDescent="0.25">
      <c r="A57" s="69" t="s">
        <v>74</v>
      </c>
      <c r="B57" s="70">
        <v>87632</v>
      </c>
      <c r="C57" s="55" t="s">
        <v>52</v>
      </c>
      <c r="D57" s="70" t="s">
        <v>80</v>
      </c>
      <c r="E57" s="72">
        <v>53.57</v>
      </c>
      <c r="F57" s="73">
        <v>40.69</v>
      </c>
      <c r="G57" s="61">
        <f t="shared" si="2"/>
        <v>51.349999999999994</v>
      </c>
      <c r="H57" s="95">
        <f t="shared" si="3"/>
        <v>2750.82</v>
      </c>
    </row>
    <row r="58" spans="1:9" s="74" customFormat="1" ht="30" customHeight="1" x14ac:dyDescent="0.25">
      <c r="A58" s="69" t="s">
        <v>75</v>
      </c>
      <c r="B58" s="70">
        <v>88415</v>
      </c>
      <c r="C58" s="55" t="s">
        <v>81</v>
      </c>
      <c r="D58" s="70" t="s">
        <v>3</v>
      </c>
      <c r="E58" s="72">
        <v>547.04999999999995</v>
      </c>
      <c r="F58" s="73">
        <v>3.4</v>
      </c>
      <c r="G58" s="61">
        <f t="shared" si="2"/>
        <v>4.29</v>
      </c>
      <c r="H58" s="95">
        <f t="shared" si="3"/>
        <v>2346.84</v>
      </c>
      <c r="I58" s="180" t="s">
        <v>250</v>
      </c>
    </row>
    <row r="59" spans="1:9" s="74" customFormat="1" ht="28.5" customHeight="1" x14ac:dyDescent="0.25">
      <c r="A59" s="69" t="s">
        <v>445</v>
      </c>
      <c r="B59" s="70" t="s">
        <v>251</v>
      </c>
      <c r="C59" s="55" t="s">
        <v>252</v>
      </c>
      <c r="D59" s="70" t="s">
        <v>3</v>
      </c>
      <c r="E59" s="72">
        <v>1094.0999999999999</v>
      </c>
      <c r="F59" s="73">
        <v>21.47</v>
      </c>
      <c r="G59" s="61">
        <f t="shared" si="2"/>
        <v>27.099999999999998</v>
      </c>
      <c r="H59" s="95">
        <f t="shared" si="3"/>
        <v>29650.11</v>
      </c>
    </row>
    <row r="60" spans="1:9" s="74" customFormat="1" ht="30.75" customHeight="1" x14ac:dyDescent="0.25">
      <c r="A60" s="69" t="s">
        <v>447</v>
      </c>
      <c r="B60" s="70">
        <v>88489</v>
      </c>
      <c r="C60" s="55" t="s">
        <v>82</v>
      </c>
      <c r="D60" s="70" t="s">
        <v>3</v>
      </c>
      <c r="E60" s="72">
        <v>1094.0999999999999</v>
      </c>
      <c r="F60" s="73">
        <v>11.7</v>
      </c>
      <c r="G60" s="61">
        <f t="shared" si="2"/>
        <v>14.77</v>
      </c>
      <c r="H60" s="95">
        <f t="shared" si="3"/>
        <v>16159.86</v>
      </c>
    </row>
    <row r="61" spans="1:9" s="74" customFormat="1" ht="30.75" customHeight="1" x14ac:dyDescent="0.25">
      <c r="A61" s="69" t="s">
        <v>452</v>
      </c>
      <c r="B61" s="70">
        <v>102210</v>
      </c>
      <c r="C61" s="55" t="s">
        <v>446</v>
      </c>
      <c r="D61" s="70" t="s">
        <v>3</v>
      </c>
      <c r="E61" s="72">
        <v>75.599999999999994</v>
      </c>
      <c r="F61" s="73">
        <v>8.0299999999999994</v>
      </c>
      <c r="G61" s="61">
        <f t="shared" si="2"/>
        <v>10.129999999999999</v>
      </c>
      <c r="H61" s="95">
        <f t="shared" si="3"/>
        <v>765.83</v>
      </c>
    </row>
    <row r="62" spans="1:9" ht="15" customHeight="1" x14ac:dyDescent="0.25">
      <c r="A62" s="40" t="s">
        <v>42</v>
      </c>
      <c r="B62" s="42"/>
      <c r="C62" s="41" t="s">
        <v>83</v>
      </c>
      <c r="D62" s="42"/>
      <c r="E62" s="43"/>
      <c r="F62" s="44"/>
      <c r="G62" s="44"/>
      <c r="H62" s="98">
        <f>H63+H64+H65+H66+H67+H68</f>
        <v>9254.66</v>
      </c>
    </row>
    <row r="63" spans="1:9" s="74" customFormat="1" ht="60" x14ac:dyDescent="0.25">
      <c r="A63" s="69" t="s">
        <v>48</v>
      </c>
      <c r="B63" s="70" t="s">
        <v>217</v>
      </c>
      <c r="C63" s="175" t="s">
        <v>218</v>
      </c>
      <c r="D63" s="70" t="s">
        <v>13</v>
      </c>
      <c r="E63" s="72">
        <v>16</v>
      </c>
      <c r="F63" s="73">
        <v>124.35</v>
      </c>
      <c r="G63" s="61">
        <f t="shared" si="2"/>
        <v>156.94</v>
      </c>
      <c r="H63" s="95">
        <f t="shared" si="3"/>
        <v>2511.04</v>
      </c>
    </row>
    <row r="64" spans="1:9" s="74" customFormat="1" ht="60" x14ac:dyDescent="0.25">
      <c r="A64" s="69" t="s">
        <v>84</v>
      </c>
      <c r="B64" s="70" t="s">
        <v>222</v>
      </c>
      <c r="C64" s="175" t="s">
        <v>223</v>
      </c>
      <c r="D64" s="70" t="s">
        <v>13</v>
      </c>
      <c r="E64" s="72">
        <v>6</v>
      </c>
      <c r="F64" s="73">
        <v>284.14999999999998</v>
      </c>
      <c r="G64" s="61">
        <f t="shared" si="2"/>
        <v>358.63</v>
      </c>
      <c r="H64" s="95">
        <f t="shared" si="3"/>
        <v>2151.7800000000002</v>
      </c>
    </row>
    <row r="65" spans="1:47" s="74" customFormat="1" ht="62.25" customHeight="1" x14ac:dyDescent="0.25">
      <c r="A65" s="69" t="s">
        <v>85</v>
      </c>
      <c r="B65" s="70" t="s">
        <v>224</v>
      </c>
      <c r="C65" s="176" t="s">
        <v>225</v>
      </c>
      <c r="D65" s="70" t="s">
        <v>13</v>
      </c>
      <c r="E65" s="72">
        <v>10</v>
      </c>
      <c r="F65" s="73">
        <v>200.75</v>
      </c>
      <c r="G65" s="61">
        <f t="shared" si="2"/>
        <v>253.37</v>
      </c>
      <c r="H65" s="95">
        <f t="shared" si="3"/>
        <v>2533.6999999999998</v>
      </c>
    </row>
    <row r="66" spans="1:47" s="74" customFormat="1" ht="45" x14ac:dyDescent="0.25">
      <c r="A66" s="69" t="s">
        <v>105</v>
      </c>
      <c r="B66" s="70">
        <v>104328</v>
      </c>
      <c r="C66" s="84" t="s">
        <v>226</v>
      </c>
      <c r="D66" s="82" t="s">
        <v>13</v>
      </c>
      <c r="E66" s="72">
        <v>10</v>
      </c>
      <c r="F66" s="73">
        <v>60.15</v>
      </c>
      <c r="G66" s="85">
        <f t="shared" si="2"/>
        <v>75.92</v>
      </c>
      <c r="H66" s="95">
        <f t="shared" si="3"/>
        <v>759.2</v>
      </c>
    </row>
    <row r="67" spans="1:47" s="74" customFormat="1" ht="30" x14ac:dyDescent="0.25">
      <c r="A67" s="69" t="s">
        <v>343</v>
      </c>
      <c r="B67" s="70">
        <v>102605</v>
      </c>
      <c r="C67" s="84" t="s">
        <v>344</v>
      </c>
      <c r="D67" s="82" t="s">
        <v>13</v>
      </c>
      <c r="E67" s="72">
        <v>2</v>
      </c>
      <c r="F67" s="73">
        <v>281.89999999999998</v>
      </c>
      <c r="G67" s="85">
        <f t="shared" ref="G67:G68" si="21">ROUND(F67*$E$10,2)+F67</f>
        <v>355.78999999999996</v>
      </c>
      <c r="H67" s="95">
        <f t="shared" ref="H67:H68" si="22">ROUND(E67*G67,2)</f>
        <v>711.58</v>
      </c>
    </row>
    <row r="68" spans="1:47" s="74" customFormat="1" ht="30" x14ac:dyDescent="0.25">
      <c r="A68" s="69" t="s">
        <v>371</v>
      </c>
      <c r="B68" s="70">
        <v>102607</v>
      </c>
      <c r="C68" s="84" t="s">
        <v>370</v>
      </c>
      <c r="D68" s="82" t="s">
        <v>13</v>
      </c>
      <c r="E68" s="72">
        <v>1</v>
      </c>
      <c r="F68" s="73">
        <v>465.38</v>
      </c>
      <c r="G68" s="85">
        <f t="shared" si="21"/>
        <v>587.36</v>
      </c>
      <c r="H68" s="95">
        <f t="shared" si="22"/>
        <v>587.36</v>
      </c>
    </row>
    <row r="69" spans="1:47" s="40" customFormat="1" ht="15" customHeight="1" x14ac:dyDescent="0.25">
      <c r="A69" s="75" t="s">
        <v>43</v>
      </c>
      <c r="B69" s="76"/>
      <c r="C69" s="77" t="s">
        <v>86</v>
      </c>
      <c r="D69" s="78"/>
      <c r="E69" s="76"/>
      <c r="F69" s="76"/>
      <c r="G69" s="44"/>
      <c r="H69" s="98">
        <f>H70+H71+H72+H73+H74+H75+H76</f>
        <v>12438.49</v>
      </c>
      <c r="I69" s="334"/>
      <c r="J69" s="337"/>
      <c r="K69" s="336"/>
      <c r="L69" s="333"/>
      <c r="M69" s="333"/>
      <c r="N69" s="333"/>
      <c r="O69" s="333"/>
      <c r="P69" s="333"/>
      <c r="Q69" s="333"/>
      <c r="R69" s="333"/>
      <c r="S69" s="333"/>
      <c r="T69" s="335"/>
      <c r="U69" s="335"/>
      <c r="V69" s="333"/>
      <c r="W69" s="333"/>
      <c r="X69" s="335"/>
      <c r="Y69" s="333"/>
      <c r="Z69" s="333"/>
      <c r="AA69" s="333"/>
      <c r="AB69" s="333"/>
      <c r="AC69" s="333"/>
      <c r="AD69" s="333"/>
      <c r="AE69" s="333"/>
      <c r="AF69" s="333"/>
      <c r="AG69" s="333"/>
      <c r="AH69" s="333"/>
      <c r="AI69" s="333"/>
      <c r="AJ69" s="333"/>
      <c r="AK69" s="333"/>
      <c r="AL69" s="333"/>
      <c r="AM69" s="333"/>
      <c r="AN69" s="333"/>
      <c r="AO69" s="333"/>
      <c r="AP69" s="333"/>
      <c r="AQ69" s="333"/>
      <c r="AR69" s="333"/>
      <c r="AS69" s="333"/>
      <c r="AT69" s="333"/>
      <c r="AU69" s="333"/>
    </row>
    <row r="70" spans="1:47" s="74" customFormat="1" ht="60" x14ac:dyDescent="0.25">
      <c r="A70" s="69" t="s">
        <v>49</v>
      </c>
      <c r="B70" s="70">
        <v>104473</v>
      </c>
      <c r="C70" s="174" t="s">
        <v>372</v>
      </c>
      <c r="D70" s="70" t="s">
        <v>13</v>
      </c>
      <c r="E70" s="72">
        <v>18</v>
      </c>
      <c r="F70" s="73">
        <v>150.56</v>
      </c>
      <c r="G70" s="61">
        <f t="shared" si="2"/>
        <v>190.02</v>
      </c>
      <c r="H70" s="95">
        <f t="shared" si="3"/>
        <v>3420.36</v>
      </c>
    </row>
    <row r="71" spans="1:47" s="74" customFormat="1" ht="60" x14ac:dyDescent="0.25">
      <c r="A71" s="69" t="s">
        <v>87</v>
      </c>
      <c r="B71" s="70">
        <v>104475</v>
      </c>
      <c r="C71" s="174" t="s">
        <v>215</v>
      </c>
      <c r="D71" s="70" t="s">
        <v>13</v>
      </c>
      <c r="E71" s="72">
        <v>14</v>
      </c>
      <c r="F71" s="73">
        <v>128.01</v>
      </c>
      <c r="G71" s="61">
        <f t="shared" si="2"/>
        <v>161.56</v>
      </c>
      <c r="H71" s="95">
        <f t="shared" si="3"/>
        <v>2261.84</v>
      </c>
    </row>
    <row r="72" spans="1:47" s="74" customFormat="1" ht="63.75" customHeight="1" x14ac:dyDescent="0.25">
      <c r="A72" s="69" t="s">
        <v>88</v>
      </c>
      <c r="B72" s="70">
        <v>104476</v>
      </c>
      <c r="C72" s="80" t="s">
        <v>216</v>
      </c>
      <c r="D72" s="70" t="s">
        <v>13</v>
      </c>
      <c r="E72" s="72">
        <v>9</v>
      </c>
      <c r="F72" s="73">
        <v>164.42</v>
      </c>
      <c r="G72" s="61">
        <f t="shared" si="2"/>
        <v>207.51</v>
      </c>
      <c r="H72" s="95">
        <f t="shared" si="3"/>
        <v>1867.59</v>
      </c>
    </row>
    <row r="73" spans="1:47" s="74" customFormat="1" ht="45" x14ac:dyDescent="0.25">
      <c r="A73" s="69" t="s">
        <v>219</v>
      </c>
      <c r="B73" s="70">
        <v>101875</v>
      </c>
      <c r="C73" s="80" t="s">
        <v>378</v>
      </c>
      <c r="D73" s="70" t="s">
        <v>13</v>
      </c>
      <c r="E73" s="72">
        <v>1</v>
      </c>
      <c r="F73" s="73">
        <v>356.92</v>
      </c>
      <c r="G73" s="85">
        <f t="shared" si="2"/>
        <v>450.47</v>
      </c>
      <c r="H73" s="95">
        <f t="shared" si="3"/>
        <v>450.47</v>
      </c>
    </row>
    <row r="74" spans="1:47" s="74" customFormat="1" ht="29.25" customHeight="1" x14ac:dyDescent="0.25">
      <c r="A74" s="69" t="s">
        <v>220</v>
      </c>
      <c r="B74" s="70">
        <v>101892</v>
      </c>
      <c r="C74" s="80" t="s">
        <v>380</v>
      </c>
      <c r="D74" s="70" t="s">
        <v>13</v>
      </c>
      <c r="E74" s="72">
        <v>3</v>
      </c>
      <c r="F74" s="73">
        <v>108.58</v>
      </c>
      <c r="G74" s="85">
        <f t="shared" ref="G74" si="23">ROUND(F74*$E$10,2)+F74</f>
        <v>137.04</v>
      </c>
      <c r="H74" s="95">
        <f t="shared" ref="H74" si="24">ROUND(E74*G74,2)</f>
        <v>411.12</v>
      </c>
    </row>
    <row r="75" spans="1:47" s="74" customFormat="1" ht="29.25" customHeight="1" x14ac:dyDescent="0.25">
      <c r="A75" s="69" t="s">
        <v>221</v>
      </c>
      <c r="B75" s="70">
        <v>101890</v>
      </c>
      <c r="C75" s="80" t="s">
        <v>381</v>
      </c>
      <c r="D75" s="70" t="s">
        <v>13</v>
      </c>
      <c r="E75" s="72">
        <v>3</v>
      </c>
      <c r="F75" s="73">
        <v>23.43</v>
      </c>
      <c r="G75" s="85">
        <f t="shared" ref="G75:G76" si="25">ROUND(F75*$E$10,2)+F75</f>
        <v>29.57</v>
      </c>
      <c r="H75" s="95">
        <f t="shared" ref="H75:H76" si="26">ROUND(E75*G75,2)</f>
        <v>88.71</v>
      </c>
    </row>
    <row r="76" spans="1:47" s="74" customFormat="1" ht="45" x14ac:dyDescent="0.25">
      <c r="A76" s="69" t="s">
        <v>379</v>
      </c>
      <c r="B76" s="70" t="s">
        <v>382</v>
      </c>
      <c r="C76" s="80" t="s">
        <v>383</v>
      </c>
      <c r="D76" s="70" t="s">
        <v>13</v>
      </c>
      <c r="E76" s="72">
        <v>18</v>
      </c>
      <c r="F76" s="73">
        <v>173.36</v>
      </c>
      <c r="G76" s="85">
        <f t="shared" si="25"/>
        <v>218.8</v>
      </c>
      <c r="H76" s="95">
        <f t="shared" si="26"/>
        <v>3938.4</v>
      </c>
    </row>
    <row r="77" spans="1:47" s="74" customFormat="1" ht="15" customHeight="1" x14ac:dyDescent="0.25">
      <c r="A77" s="75" t="s">
        <v>44</v>
      </c>
      <c r="B77" s="76"/>
      <c r="C77" s="77" t="s">
        <v>89</v>
      </c>
      <c r="D77" s="76"/>
      <c r="E77" s="76"/>
      <c r="F77" s="76"/>
      <c r="G77" s="44"/>
      <c r="H77" s="98">
        <f>H78+H79+H80+H81+H82+H83+H84</f>
        <v>44084.97</v>
      </c>
    </row>
    <row r="78" spans="1:47" s="74" customFormat="1" ht="30" x14ac:dyDescent="0.25">
      <c r="A78" s="69" t="s">
        <v>50</v>
      </c>
      <c r="B78" s="70">
        <v>102185</v>
      </c>
      <c r="C78" s="71" t="s">
        <v>418</v>
      </c>
      <c r="D78" s="70" t="s">
        <v>13</v>
      </c>
      <c r="E78" s="72">
        <v>2</v>
      </c>
      <c r="F78" s="73">
        <v>2942.81</v>
      </c>
      <c r="G78" s="61">
        <f t="shared" si="2"/>
        <v>3714.12</v>
      </c>
      <c r="H78" s="95">
        <f t="shared" si="3"/>
        <v>7428.24</v>
      </c>
    </row>
    <row r="79" spans="1:47" s="74" customFormat="1" ht="45" x14ac:dyDescent="0.25">
      <c r="A79" s="69" t="s">
        <v>90</v>
      </c>
      <c r="B79" s="70" t="s">
        <v>419</v>
      </c>
      <c r="C79" s="71" t="s">
        <v>420</v>
      </c>
      <c r="D79" s="82" t="s">
        <v>13</v>
      </c>
      <c r="E79" s="72">
        <v>3</v>
      </c>
      <c r="F79" s="73">
        <v>1579.17</v>
      </c>
      <c r="G79" s="61">
        <f t="shared" si="2"/>
        <v>1993.0700000000002</v>
      </c>
      <c r="H79" s="95">
        <f t="shared" si="3"/>
        <v>5979.21</v>
      </c>
    </row>
    <row r="80" spans="1:47" s="74" customFormat="1" ht="45" x14ac:dyDescent="0.25">
      <c r="A80" s="69" t="s">
        <v>471</v>
      </c>
      <c r="B80" s="70" t="s">
        <v>227</v>
      </c>
      <c r="C80" s="71" t="s">
        <v>421</v>
      </c>
      <c r="D80" s="82" t="s">
        <v>13</v>
      </c>
      <c r="E80" s="72">
        <v>2</v>
      </c>
      <c r="F80" s="73">
        <v>1863.28</v>
      </c>
      <c r="G80" s="61">
        <f t="shared" si="2"/>
        <v>2351.65</v>
      </c>
      <c r="H80" s="95">
        <f t="shared" si="3"/>
        <v>4703.3</v>
      </c>
    </row>
    <row r="81" spans="1:8" s="74" customFormat="1" ht="45" x14ac:dyDescent="0.25">
      <c r="A81" s="69" t="s">
        <v>91</v>
      </c>
      <c r="B81" s="70" t="s">
        <v>422</v>
      </c>
      <c r="C81" s="71" t="s">
        <v>423</v>
      </c>
      <c r="D81" s="82" t="s">
        <v>13</v>
      </c>
      <c r="E81" s="72">
        <v>10</v>
      </c>
      <c r="F81" s="73">
        <v>383.66</v>
      </c>
      <c r="G81" s="61">
        <f t="shared" si="2"/>
        <v>484.22</v>
      </c>
      <c r="H81" s="95">
        <f t="shared" si="3"/>
        <v>4842.2</v>
      </c>
    </row>
    <row r="82" spans="1:8" s="74" customFormat="1" ht="45" x14ac:dyDescent="0.25">
      <c r="A82" s="69" t="s">
        <v>92</v>
      </c>
      <c r="B82" s="70" t="s">
        <v>424</v>
      </c>
      <c r="C82" s="71" t="s">
        <v>425</v>
      </c>
      <c r="D82" s="82" t="s">
        <v>13</v>
      </c>
      <c r="E82" s="72">
        <v>10</v>
      </c>
      <c r="F82" s="73">
        <v>303.45999999999998</v>
      </c>
      <c r="G82" s="61">
        <f t="shared" si="2"/>
        <v>383</v>
      </c>
      <c r="H82" s="95">
        <f t="shared" si="3"/>
        <v>3830</v>
      </c>
    </row>
    <row r="83" spans="1:8" s="74" customFormat="1" ht="45" x14ac:dyDescent="0.25">
      <c r="A83" s="69" t="s">
        <v>426</v>
      </c>
      <c r="B83" s="70" t="s">
        <v>428</v>
      </c>
      <c r="C83" s="71" t="s">
        <v>429</v>
      </c>
      <c r="D83" s="82" t="s">
        <v>3</v>
      </c>
      <c r="E83" s="72">
        <v>13.42</v>
      </c>
      <c r="F83" s="73">
        <v>859.48</v>
      </c>
      <c r="G83" s="61">
        <f t="shared" si="2"/>
        <v>1084.75</v>
      </c>
      <c r="H83" s="95">
        <f t="shared" si="3"/>
        <v>14557.35</v>
      </c>
    </row>
    <row r="84" spans="1:8" s="74" customFormat="1" ht="60" x14ac:dyDescent="0.25">
      <c r="A84" s="69" t="s">
        <v>427</v>
      </c>
      <c r="B84" s="70" t="s">
        <v>432</v>
      </c>
      <c r="C84" s="71" t="s">
        <v>433</v>
      </c>
      <c r="D84" s="82" t="s">
        <v>3</v>
      </c>
      <c r="E84" s="72">
        <v>2.16</v>
      </c>
      <c r="F84" s="73">
        <v>1006.8</v>
      </c>
      <c r="G84" s="61">
        <f t="shared" si="2"/>
        <v>1270.6799999999998</v>
      </c>
      <c r="H84" s="95">
        <f t="shared" si="3"/>
        <v>2744.67</v>
      </c>
    </row>
    <row r="85" spans="1:8" s="309" customFormat="1" x14ac:dyDescent="0.25">
      <c r="A85" s="77" t="s">
        <v>45</v>
      </c>
      <c r="B85" s="77"/>
      <c r="C85" s="77" t="s">
        <v>93</v>
      </c>
      <c r="D85" s="77"/>
      <c r="E85" s="77"/>
      <c r="F85" s="77"/>
      <c r="G85" s="77"/>
      <c r="H85" s="98">
        <f>H86+H87+H88+H89</f>
        <v>17786.28</v>
      </c>
    </row>
    <row r="86" spans="1:8" s="309" customFormat="1" ht="30" x14ac:dyDescent="0.25">
      <c r="A86" s="310" t="s">
        <v>51</v>
      </c>
      <c r="B86" s="307" t="s">
        <v>228</v>
      </c>
      <c r="C86" s="311" t="s">
        <v>229</v>
      </c>
      <c r="D86" s="312" t="s">
        <v>3</v>
      </c>
      <c r="E86" s="313">
        <v>1.8</v>
      </c>
      <c r="F86" s="314">
        <v>295.29000000000002</v>
      </c>
      <c r="G86" s="315">
        <f t="shared" si="2"/>
        <v>372.69000000000005</v>
      </c>
      <c r="H86" s="316">
        <f t="shared" si="3"/>
        <v>670.84</v>
      </c>
    </row>
    <row r="87" spans="1:8" s="309" customFormat="1" x14ac:dyDescent="0.25">
      <c r="A87" s="310" t="s">
        <v>94</v>
      </c>
      <c r="B87" s="307" t="s">
        <v>230</v>
      </c>
      <c r="C87" s="311" t="s">
        <v>231</v>
      </c>
      <c r="D87" s="312" t="s">
        <v>3</v>
      </c>
      <c r="E87" s="313">
        <v>2.46</v>
      </c>
      <c r="F87" s="314">
        <v>315.58999999999997</v>
      </c>
      <c r="G87" s="315">
        <f t="shared" si="2"/>
        <v>398.30999999999995</v>
      </c>
      <c r="H87" s="316">
        <f t="shared" si="3"/>
        <v>979.84</v>
      </c>
    </row>
    <row r="88" spans="1:8" s="309" customFormat="1" ht="30" x14ac:dyDescent="0.25">
      <c r="A88" s="310" t="s">
        <v>95</v>
      </c>
      <c r="B88" s="307" t="s">
        <v>373</v>
      </c>
      <c r="C88" s="311" t="s">
        <v>374</v>
      </c>
      <c r="D88" s="312" t="s">
        <v>3</v>
      </c>
      <c r="E88" s="313">
        <v>7.93</v>
      </c>
      <c r="F88" s="314">
        <v>342.91</v>
      </c>
      <c r="G88" s="315">
        <f t="shared" si="2"/>
        <v>432.79</v>
      </c>
      <c r="H88" s="316">
        <f t="shared" si="3"/>
        <v>3432.02</v>
      </c>
    </row>
    <row r="89" spans="1:8" s="309" customFormat="1" ht="30" x14ac:dyDescent="0.25">
      <c r="A89" s="310" t="s">
        <v>414</v>
      </c>
      <c r="B89" s="307" t="s">
        <v>415</v>
      </c>
      <c r="C89" s="317" t="s">
        <v>416</v>
      </c>
      <c r="D89" s="312" t="s">
        <v>3</v>
      </c>
      <c r="E89" s="313">
        <v>14.85</v>
      </c>
      <c r="F89" s="318">
        <v>677.81</v>
      </c>
      <c r="G89" s="315">
        <f t="shared" si="2"/>
        <v>855.45999999999992</v>
      </c>
      <c r="H89" s="316">
        <f t="shared" si="3"/>
        <v>12703.58</v>
      </c>
    </row>
    <row r="90" spans="1:8" s="309" customFormat="1" x14ac:dyDescent="0.25">
      <c r="A90" s="77" t="s">
        <v>76</v>
      </c>
      <c r="B90" s="77"/>
      <c r="C90" s="77" t="s">
        <v>96</v>
      </c>
      <c r="D90" s="77"/>
      <c r="E90" s="77"/>
      <c r="F90" s="77"/>
      <c r="G90" s="77"/>
      <c r="H90" s="98">
        <f>H91+H92</f>
        <v>23637.989999999998</v>
      </c>
    </row>
    <row r="91" spans="1:8" s="309" customFormat="1" ht="45" x14ac:dyDescent="0.25">
      <c r="A91" s="310" t="s">
        <v>97</v>
      </c>
      <c r="B91" s="307">
        <v>87251</v>
      </c>
      <c r="C91" s="311" t="s">
        <v>232</v>
      </c>
      <c r="D91" s="312" t="s">
        <v>3</v>
      </c>
      <c r="E91" s="313">
        <v>192.38</v>
      </c>
      <c r="F91" s="314">
        <v>48.42</v>
      </c>
      <c r="G91" s="315">
        <f t="shared" si="2"/>
        <v>61.11</v>
      </c>
      <c r="H91" s="316">
        <f t="shared" si="3"/>
        <v>11756.34</v>
      </c>
    </row>
    <row r="92" spans="1:8" s="309" customFormat="1" ht="45" x14ac:dyDescent="0.25">
      <c r="A92" s="310" t="s">
        <v>98</v>
      </c>
      <c r="B92" s="307">
        <v>87269</v>
      </c>
      <c r="C92" s="311" t="s">
        <v>475</v>
      </c>
      <c r="D92" s="312" t="s">
        <v>3</v>
      </c>
      <c r="E92" s="313">
        <v>158.19</v>
      </c>
      <c r="F92" s="314">
        <v>59.51</v>
      </c>
      <c r="G92" s="315">
        <f t="shared" si="2"/>
        <v>75.11</v>
      </c>
      <c r="H92" s="316">
        <f t="shared" si="3"/>
        <v>11881.65</v>
      </c>
    </row>
    <row r="93" spans="1:8" s="74" customFormat="1" x14ac:dyDescent="0.25">
      <c r="A93" s="75" t="s">
        <v>100</v>
      </c>
      <c r="B93" s="76"/>
      <c r="C93" s="77" t="s">
        <v>233</v>
      </c>
      <c r="D93" s="76"/>
      <c r="E93" s="81"/>
      <c r="F93" s="76"/>
      <c r="G93" s="44"/>
      <c r="H93" s="98">
        <f>H94+H95+H96+H97+H98+H99+H100+H101+H102</f>
        <v>7182.0800000000008</v>
      </c>
    </row>
    <row r="94" spans="1:8" s="74" customFormat="1" ht="30" x14ac:dyDescent="0.25">
      <c r="A94" s="79" t="s">
        <v>101</v>
      </c>
      <c r="B94" s="68">
        <v>100848</v>
      </c>
      <c r="C94" s="176" t="s">
        <v>375</v>
      </c>
      <c r="D94" s="82" t="s">
        <v>13</v>
      </c>
      <c r="E94" s="72">
        <v>3</v>
      </c>
      <c r="F94" s="73">
        <v>489.25</v>
      </c>
      <c r="G94" s="61">
        <f t="shared" si="2"/>
        <v>617.48</v>
      </c>
      <c r="H94" s="95">
        <f t="shared" si="3"/>
        <v>1852.44</v>
      </c>
    </row>
    <row r="95" spans="1:8" s="74" customFormat="1" x14ac:dyDescent="0.25">
      <c r="A95" s="79" t="s">
        <v>102</v>
      </c>
      <c r="B95" s="68">
        <v>100851</v>
      </c>
      <c r="C95" s="248" t="s">
        <v>376</v>
      </c>
      <c r="D95" s="82" t="s">
        <v>13</v>
      </c>
      <c r="E95" s="72">
        <v>3</v>
      </c>
      <c r="F95" s="73">
        <v>86.37</v>
      </c>
      <c r="G95" s="61">
        <f t="shared" si="2"/>
        <v>109.01</v>
      </c>
      <c r="H95" s="292">
        <f t="shared" si="2"/>
        <v>137.58000000000001</v>
      </c>
    </row>
    <row r="96" spans="1:8" s="74" customFormat="1" ht="28.5" customHeight="1" x14ac:dyDescent="0.25">
      <c r="A96" s="79" t="s">
        <v>238</v>
      </c>
      <c r="B96" s="68">
        <v>100858</v>
      </c>
      <c r="C96" s="248" t="s">
        <v>377</v>
      </c>
      <c r="D96" s="82" t="s">
        <v>13</v>
      </c>
      <c r="E96" s="72">
        <v>1</v>
      </c>
      <c r="F96" s="73">
        <v>744.09</v>
      </c>
      <c r="G96" s="61">
        <f t="shared" si="2"/>
        <v>939.12</v>
      </c>
      <c r="H96" s="292">
        <f t="shared" si="2"/>
        <v>1185.26</v>
      </c>
    </row>
    <row r="97" spans="1:8" s="74" customFormat="1" ht="30" x14ac:dyDescent="0.25">
      <c r="A97" s="79" t="s">
        <v>103</v>
      </c>
      <c r="B97" s="68">
        <v>86909</v>
      </c>
      <c r="C97" s="13" t="s">
        <v>104</v>
      </c>
      <c r="D97" s="82" t="s">
        <v>13</v>
      </c>
      <c r="E97" s="72">
        <v>2</v>
      </c>
      <c r="F97" s="73">
        <v>123.34</v>
      </c>
      <c r="G97" s="61">
        <f t="shared" si="2"/>
        <v>155.67000000000002</v>
      </c>
      <c r="H97" s="95">
        <f t="shared" si="3"/>
        <v>311.33999999999997</v>
      </c>
    </row>
    <row r="98" spans="1:8" s="74" customFormat="1" ht="75" x14ac:dyDescent="0.25">
      <c r="A98" s="79" t="s">
        <v>437</v>
      </c>
      <c r="B98" s="68" t="s">
        <v>234</v>
      </c>
      <c r="C98" s="176" t="s">
        <v>235</v>
      </c>
      <c r="D98" s="82" t="s">
        <v>13</v>
      </c>
      <c r="E98" s="72">
        <v>2</v>
      </c>
      <c r="F98" s="73">
        <v>482.92</v>
      </c>
      <c r="G98" s="61">
        <f t="shared" ref="G98:G102" si="27">ROUND(F98*$E$10,2)+F98</f>
        <v>609.49</v>
      </c>
      <c r="H98" s="95">
        <f t="shared" ref="H98:H102" si="28">ROUND(E98*G98,2)</f>
        <v>1218.98</v>
      </c>
    </row>
    <row r="99" spans="1:8" s="74" customFormat="1" ht="30" x14ac:dyDescent="0.25">
      <c r="A99" s="79" t="s">
        <v>438</v>
      </c>
      <c r="B99" s="68">
        <v>86900</v>
      </c>
      <c r="C99" s="84" t="s">
        <v>440</v>
      </c>
      <c r="D99" s="83" t="s">
        <v>13</v>
      </c>
      <c r="E99" s="72">
        <v>2</v>
      </c>
      <c r="F99" s="73">
        <v>202.13</v>
      </c>
      <c r="G99" s="61">
        <f t="shared" si="27"/>
        <v>255.10999999999999</v>
      </c>
      <c r="H99" s="95">
        <f t="shared" si="28"/>
        <v>510.22</v>
      </c>
    </row>
    <row r="100" spans="1:8" s="74" customFormat="1" ht="30" x14ac:dyDescent="0.25">
      <c r="A100" s="79" t="s">
        <v>439</v>
      </c>
      <c r="B100" s="68">
        <v>86901</v>
      </c>
      <c r="C100" s="84" t="s">
        <v>441</v>
      </c>
      <c r="D100" s="83" t="s">
        <v>13</v>
      </c>
      <c r="E100" s="319">
        <v>6</v>
      </c>
      <c r="F100" s="73">
        <v>147.36000000000001</v>
      </c>
      <c r="G100" s="61">
        <f t="shared" si="27"/>
        <v>185.98000000000002</v>
      </c>
      <c r="H100" s="95">
        <f t="shared" si="28"/>
        <v>1115.8800000000001</v>
      </c>
    </row>
    <row r="101" spans="1:8" s="74" customFormat="1" ht="30" x14ac:dyDescent="0.25">
      <c r="A101" s="79" t="s">
        <v>442</v>
      </c>
      <c r="B101" s="68">
        <v>86906</v>
      </c>
      <c r="C101" s="84" t="s">
        <v>443</v>
      </c>
      <c r="D101" s="83" t="s">
        <v>13</v>
      </c>
      <c r="E101" s="319">
        <v>6</v>
      </c>
      <c r="F101" s="73">
        <v>71.13</v>
      </c>
      <c r="G101" s="61">
        <f t="shared" si="27"/>
        <v>89.77</v>
      </c>
      <c r="H101" s="95">
        <f t="shared" si="28"/>
        <v>538.62</v>
      </c>
    </row>
    <row r="102" spans="1:8" s="74" customFormat="1" ht="30" x14ac:dyDescent="0.25">
      <c r="A102" s="79" t="s">
        <v>472</v>
      </c>
      <c r="B102" s="68">
        <v>86909</v>
      </c>
      <c r="C102" s="84" t="s">
        <v>444</v>
      </c>
      <c r="D102" s="83" t="s">
        <v>13</v>
      </c>
      <c r="E102" s="319">
        <v>2</v>
      </c>
      <c r="F102" s="73">
        <v>123.51</v>
      </c>
      <c r="G102" s="61">
        <f t="shared" si="27"/>
        <v>155.88</v>
      </c>
      <c r="H102" s="95">
        <f t="shared" si="28"/>
        <v>311.76</v>
      </c>
    </row>
    <row r="103" spans="1:8" s="74" customFormat="1" x14ac:dyDescent="0.25">
      <c r="A103" s="40" t="s">
        <v>473</v>
      </c>
      <c r="B103" s="46"/>
      <c r="C103" s="41" t="s">
        <v>297</v>
      </c>
      <c r="D103" s="42"/>
      <c r="E103" s="43"/>
      <c r="F103" s="44"/>
      <c r="G103" s="44"/>
      <c r="H103" s="96">
        <f>H104</f>
        <v>1752.54</v>
      </c>
    </row>
    <row r="104" spans="1:8" s="74" customFormat="1" x14ac:dyDescent="0.25">
      <c r="A104" s="69" t="s">
        <v>474</v>
      </c>
      <c r="B104" s="70" t="s">
        <v>298</v>
      </c>
      <c r="C104" s="55" t="s">
        <v>299</v>
      </c>
      <c r="D104" s="70" t="s">
        <v>3</v>
      </c>
      <c r="E104" s="72">
        <v>211.66</v>
      </c>
      <c r="F104" s="73">
        <v>6.56</v>
      </c>
      <c r="G104" s="61">
        <f t="shared" ref="G104" si="29">ROUND(F104*$E$10,2)+F104</f>
        <v>8.2799999999999994</v>
      </c>
      <c r="H104" s="95">
        <f t="shared" ref="H104" si="30">ROUND(E104*G104,2)</f>
        <v>1752.54</v>
      </c>
    </row>
    <row r="105" spans="1:8" s="74" customFormat="1" ht="15" customHeight="1" x14ac:dyDescent="0.25">
      <c r="A105" s="75"/>
      <c r="B105" s="76"/>
      <c r="C105" s="77"/>
      <c r="D105" s="78"/>
      <c r="E105" s="76"/>
      <c r="F105" s="76"/>
      <c r="G105" s="76" t="s">
        <v>17</v>
      </c>
      <c r="H105" s="99">
        <f>H103+H93+H90+H85+H77+H69+H62+H49+H33+H21+H14</f>
        <v>576276.70000000007</v>
      </c>
    </row>
    <row r="106" spans="1:8" x14ac:dyDescent="0.25">
      <c r="C106" s="1"/>
    </row>
    <row r="107" spans="1:8" ht="32.25" customHeight="1" x14ac:dyDescent="0.25">
      <c r="B107" s="356" t="s">
        <v>470</v>
      </c>
      <c r="C107" s="356"/>
      <c r="D107" s="369"/>
      <c r="E107" s="369"/>
      <c r="F107" s="369"/>
      <c r="G107" s="369"/>
      <c r="H107" s="369"/>
    </row>
    <row r="108" spans="1:8" ht="15.75" x14ac:dyDescent="0.25">
      <c r="D108" s="357" t="s">
        <v>54</v>
      </c>
      <c r="E108" s="357"/>
      <c r="F108" s="357"/>
      <c r="G108" s="357"/>
      <c r="H108" s="357"/>
    </row>
    <row r="109" spans="1:8" x14ac:dyDescent="0.25">
      <c r="D109" s="355" t="s">
        <v>19</v>
      </c>
      <c r="E109" s="355"/>
      <c r="F109" s="355"/>
      <c r="G109" s="355"/>
      <c r="H109" s="355"/>
    </row>
    <row r="110" spans="1:8" x14ac:dyDescent="0.25">
      <c r="D110" s="355" t="s">
        <v>55</v>
      </c>
      <c r="E110" s="355"/>
      <c r="F110" s="355"/>
      <c r="G110" s="355"/>
      <c r="H110" s="355"/>
    </row>
    <row r="269" spans="3:9" x14ac:dyDescent="0.25">
      <c r="C269" s="356"/>
      <c r="D269" s="356"/>
      <c r="E269" s="356"/>
      <c r="F269" s="356"/>
      <c r="G269" s="356"/>
      <c r="H269" s="356"/>
      <c r="I269" s="356"/>
    </row>
    <row r="270" spans="3:9" s="218" customFormat="1" x14ac:dyDescent="0.25">
      <c r="C270" s="245" t="s">
        <v>320</v>
      </c>
      <c r="D270" s="245"/>
      <c r="E270" s="245"/>
      <c r="F270" s="245"/>
      <c r="G270" s="245"/>
      <c r="H270" s="245"/>
      <c r="I270" s="245"/>
    </row>
    <row r="271" spans="3:9" x14ac:dyDescent="0.25">
      <c r="C271" s="356"/>
      <c r="D271" s="356"/>
      <c r="E271" s="356"/>
      <c r="F271" s="356"/>
      <c r="G271" s="356"/>
      <c r="H271" s="356"/>
      <c r="I271" s="356"/>
    </row>
    <row r="272" spans="3:9" s="218" customFormat="1" x14ac:dyDescent="0.25">
      <c r="C272" s="245" t="s">
        <v>320</v>
      </c>
      <c r="D272" s="245"/>
      <c r="E272" s="245"/>
      <c r="F272" s="245"/>
      <c r="G272" s="245"/>
      <c r="H272" s="245"/>
      <c r="I272" s="245"/>
    </row>
    <row r="273" spans="1:9" x14ac:dyDescent="0.25">
      <c r="C273" s="356"/>
      <c r="D273" s="356"/>
      <c r="E273" s="356"/>
      <c r="F273" s="356"/>
      <c r="G273" s="356"/>
      <c r="H273" s="356"/>
      <c r="I273" s="356"/>
    </row>
    <row r="274" spans="1:9" s="218" customFormat="1" x14ac:dyDescent="0.25">
      <c r="C274" s="245" t="s">
        <v>320</v>
      </c>
      <c r="D274" s="245"/>
      <c r="E274" s="245"/>
      <c r="F274" s="245"/>
      <c r="G274" s="245"/>
      <c r="H274" s="245"/>
      <c r="I274" s="245"/>
    </row>
    <row r="275" spans="1:9" x14ac:dyDescent="0.25">
      <c r="C275" s="356"/>
      <c r="D275" s="356"/>
      <c r="E275" s="356"/>
      <c r="F275" s="356"/>
      <c r="G275" s="356"/>
      <c r="H275" s="356"/>
      <c r="I275" s="356"/>
    </row>
    <row r="276" spans="1:9" x14ac:dyDescent="0.25">
      <c r="C276" t="s">
        <v>320</v>
      </c>
    </row>
    <row r="278" spans="1:9" x14ac:dyDescent="0.25">
      <c r="C278" s="356"/>
      <c r="D278" s="356"/>
      <c r="E278" s="356"/>
      <c r="F278" s="356"/>
      <c r="G278" s="356"/>
      <c r="H278" s="356"/>
      <c r="I278" s="356"/>
    </row>
    <row r="279" spans="1:9" s="218" customFormat="1" x14ac:dyDescent="0.25">
      <c r="B279" s="257"/>
      <c r="C279" s="259"/>
      <c r="E279" s="218" t="s">
        <v>14</v>
      </c>
      <c r="G279" s="218" t="s">
        <v>321</v>
      </c>
    </row>
    <row r="280" spans="1:9" s="218" customFormat="1" x14ac:dyDescent="0.25">
      <c r="B280" s="257"/>
      <c r="C280" s="259"/>
      <c r="D280" s="218" t="s">
        <v>322</v>
      </c>
      <c r="E280" s="267">
        <v>4</v>
      </c>
      <c r="F280" s="218">
        <v>0.15</v>
      </c>
      <c r="G280" s="268">
        <v>0.85</v>
      </c>
      <c r="H280" s="218">
        <f>E280*F280*G280</f>
        <v>0.51</v>
      </c>
      <c r="I280" s="260"/>
    </row>
    <row r="281" spans="1:9" s="218" customFormat="1" x14ac:dyDescent="0.25">
      <c r="B281" s="257"/>
      <c r="C281" s="259"/>
      <c r="D281" s="259"/>
      <c r="E281" s="259"/>
      <c r="F281" s="259"/>
      <c r="G281" s="259"/>
      <c r="H281" s="259"/>
      <c r="I281" s="260"/>
    </row>
    <row r="282" spans="1:9" s="218" customFormat="1" x14ac:dyDescent="0.25">
      <c r="B282" s="257"/>
      <c r="C282" s="259"/>
      <c r="E282" s="218" t="s">
        <v>14</v>
      </c>
      <c r="G282" s="218" t="s">
        <v>321</v>
      </c>
      <c r="I282" s="260" t="s">
        <v>327</v>
      </c>
    </row>
    <row r="283" spans="1:9" s="218" customFormat="1" x14ac:dyDescent="0.25">
      <c r="B283" s="257"/>
      <c r="C283" s="259"/>
      <c r="D283" s="218" t="s">
        <v>323</v>
      </c>
      <c r="E283" s="267">
        <v>2</v>
      </c>
      <c r="F283" s="218">
        <v>0.15</v>
      </c>
      <c r="G283" s="268">
        <v>1.05</v>
      </c>
      <c r="H283" s="218">
        <f>E283*F283*G283</f>
        <v>0.315</v>
      </c>
      <c r="I283" s="260"/>
    </row>
    <row r="284" spans="1:9" s="218" customFormat="1" x14ac:dyDescent="0.25">
      <c r="B284" s="257"/>
      <c r="C284" s="259"/>
      <c r="D284" s="259"/>
      <c r="E284" s="259"/>
      <c r="F284" s="259"/>
      <c r="G284" s="269" t="s">
        <v>17</v>
      </c>
      <c r="H284" s="233">
        <f>H280+H283</f>
        <v>0.82499999999999996</v>
      </c>
      <c r="I284" s="260"/>
    </row>
    <row r="285" spans="1:9" x14ac:dyDescent="0.25">
      <c r="C285" s="356"/>
      <c r="D285" s="356"/>
      <c r="E285" s="356"/>
      <c r="F285" s="356"/>
      <c r="G285" s="356"/>
      <c r="H285" s="356"/>
      <c r="I285" s="356"/>
    </row>
    <row r="286" spans="1:9" s="218" customFormat="1" x14ac:dyDescent="0.25">
      <c r="A286" s="257"/>
      <c r="B286" s="258"/>
      <c r="C286" s="259"/>
      <c r="E286" s="218" t="s">
        <v>14</v>
      </c>
      <c r="G286" s="218" t="s">
        <v>321</v>
      </c>
      <c r="I286" s="260"/>
    </row>
    <row r="287" spans="1:9" s="218" customFormat="1" x14ac:dyDescent="0.25">
      <c r="A287" s="257"/>
      <c r="B287" s="258"/>
      <c r="C287" s="259"/>
      <c r="D287" s="218" t="s">
        <v>325</v>
      </c>
      <c r="E287" s="267">
        <v>2</v>
      </c>
      <c r="F287" s="218">
        <v>0.17</v>
      </c>
      <c r="G287" s="268">
        <v>0.65</v>
      </c>
      <c r="H287" s="218">
        <f>E287*F287*G287</f>
        <v>0.22100000000000003</v>
      </c>
      <c r="I287" s="260"/>
    </row>
    <row r="288" spans="1:9" s="218" customFormat="1" x14ac:dyDescent="0.25">
      <c r="A288" s="257"/>
      <c r="B288" s="258"/>
      <c r="C288" s="259"/>
      <c r="D288" s="259"/>
      <c r="E288" s="259"/>
      <c r="F288" s="259"/>
      <c r="G288" s="259"/>
      <c r="H288" s="259"/>
      <c r="I288" s="260"/>
    </row>
    <row r="289" spans="1:9" s="218" customFormat="1" x14ac:dyDescent="0.25">
      <c r="A289" s="257"/>
      <c r="B289" s="258"/>
      <c r="C289" s="259"/>
      <c r="E289" s="218" t="s">
        <v>14</v>
      </c>
      <c r="G289" s="218" t="s">
        <v>321</v>
      </c>
      <c r="I289" s="260"/>
    </row>
    <row r="290" spans="1:9" s="218" customFormat="1" x14ac:dyDescent="0.25">
      <c r="A290" s="257"/>
      <c r="B290" s="258"/>
      <c r="C290" s="259"/>
      <c r="D290" s="218" t="s">
        <v>324</v>
      </c>
      <c r="E290" s="267">
        <v>2</v>
      </c>
      <c r="F290" s="218">
        <v>0.25</v>
      </c>
      <c r="G290" s="268">
        <v>3.7</v>
      </c>
      <c r="H290" s="218">
        <f>E290*F290*G290</f>
        <v>1.85</v>
      </c>
      <c r="I290" s="260" t="s">
        <v>328</v>
      </c>
    </row>
    <row r="291" spans="1:9" s="218" customFormat="1" x14ac:dyDescent="0.25">
      <c r="A291" s="257"/>
      <c r="B291" s="258"/>
      <c r="C291" s="259"/>
      <c r="D291" s="259"/>
      <c r="E291" s="259"/>
      <c r="F291" s="259"/>
      <c r="G291" s="269"/>
      <c r="H291" s="233"/>
      <c r="I291" s="260"/>
    </row>
    <row r="292" spans="1:9" s="218" customFormat="1" x14ac:dyDescent="0.25">
      <c r="A292" s="257"/>
      <c r="B292" s="258"/>
      <c r="C292" s="259"/>
      <c r="E292" s="218" t="s">
        <v>14</v>
      </c>
      <c r="G292" s="218" t="s">
        <v>321</v>
      </c>
      <c r="I292" s="260"/>
    </row>
    <row r="293" spans="1:9" s="218" customFormat="1" x14ac:dyDescent="0.25">
      <c r="A293" s="257"/>
      <c r="B293" s="258"/>
      <c r="C293" s="259"/>
      <c r="D293" s="218" t="s">
        <v>326</v>
      </c>
      <c r="E293" s="267">
        <v>2</v>
      </c>
      <c r="F293" s="218">
        <v>0.25</v>
      </c>
      <c r="G293" s="268">
        <v>3.25</v>
      </c>
      <c r="H293" s="218">
        <f>E293*F293*G293</f>
        <v>1.625</v>
      </c>
      <c r="I293" s="260"/>
    </row>
    <row r="294" spans="1:9" s="218" customFormat="1" x14ac:dyDescent="0.25">
      <c r="A294" s="257"/>
      <c r="B294" s="258"/>
      <c r="C294" s="259"/>
      <c r="D294" s="259"/>
      <c r="E294" s="259"/>
      <c r="F294" s="259"/>
      <c r="G294" s="269" t="s">
        <v>17</v>
      </c>
      <c r="H294" s="233">
        <f>H287+H290+H293</f>
        <v>3.6960000000000002</v>
      </c>
      <c r="I294" s="260"/>
    </row>
    <row r="295" spans="1:9" x14ac:dyDescent="0.25">
      <c r="C295" s="356"/>
      <c r="D295" s="356"/>
      <c r="E295" s="356"/>
      <c r="F295" s="356"/>
      <c r="G295" s="356"/>
      <c r="H295" s="356"/>
      <c r="I295" s="356"/>
    </row>
    <row r="296" spans="1:9" s="218" customFormat="1" x14ac:dyDescent="0.25">
      <c r="C296" s="263" t="s">
        <v>319</v>
      </c>
      <c r="D296" s="233" t="s">
        <v>3</v>
      </c>
      <c r="E296" s="259"/>
      <c r="F296" s="259"/>
      <c r="G296" s="259"/>
      <c r="H296" s="259"/>
      <c r="I296" s="264"/>
    </row>
    <row r="297" spans="1:9" s="218" customFormat="1" x14ac:dyDescent="0.25">
      <c r="C297" s="263"/>
      <c r="D297" s="233">
        <v>1.62</v>
      </c>
      <c r="E297" s="259"/>
      <c r="F297" s="259"/>
      <c r="G297" s="259"/>
      <c r="H297" s="259"/>
      <c r="I297" s="264"/>
    </row>
    <row r="298" spans="1:9" s="218" customFormat="1" x14ac:dyDescent="0.25">
      <c r="C298" s="263"/>
      <c r="D298" s="259"/>
      <c r="E298" s="259"/>
      <c r="F298" s="259"/>
      <c r="G298" s="259"/>
      <c r="H298" s="259"/>
      <c r="I298" s="264"/>
    </row>
    <row r="299" spans="1:9" s="218" customFormat="1" x14ac:dyDescent="0.25">
      <c r="C299" s="263"/>
      <c r="D299" s="259"/>
      <c r="E299" s="259"/>
      <c r="F299" s="259"/>
      <c r="G299" s="259"/>
      <c r="H299" s="259"/>
      <c r="I299" s="264"/>
    </row>
    <row r="300" spans="1:9" s="218" customFormat="1" x14ac:dyDescent="0.25">
      <c r="C300" s="364"/>
      <c r="D300" s="364"/>
      <c r="E300" s="364"/>
      <c r="F300" s="364"/>
      <c r="G300" s="364"/>
      <c r="H300" s="364"/>
      <c r="I300" s="364"/>
    </row>
    <row r="301" spans="1:9" s="218" customFormat="1" x14ac:dyDescent="0.25">
      <c r="C301" s="263"/>
      <c r="D301" s="259"/>
      <c r="E301" s="179" t="s">
        <v>14</v>
      </c>
      <c r="F301" s="172" t="s">
        <v>329</v>
      </c>
      <c r="G301" s="172" t="s">
        <v>149</v>
      </c>
      <c r="H301" s="259"/>
    </row>
    <row r="302" spans="1:9" s="218" customFormat="1" x14ac:dyDescent="0.25">
      <c r="C302" s="218" t="s">
        <v>330</v>
      </c>
      <c r="E302" s="218">
        <v>2</v>
      </c>
      <c r="F302" s="218">
        <v>3.7</v>
      </c>
      <c r="G302" s="218">
        <v>3.27</v>
      </c>
      <c r="H302" s="100">
        <f>E302*F302*G302</f>
        <v>24.198</v>
      </c>
      <c r="I302" s="260"/>
    </row>
    <row r="303" spans="1:9" s="218" customFormat="1" x14ac:dyDescent="0.25">
      <c r="C303" s="218" t="s">
        <v>331</v>
      </c>
      <c r="E303" s="218">
        <v>2</v>
      </c>
      <c r="F303" s="218">
        <v>3.7</v>
      </c>
      <c r="G303" s="218">
        <v>2.35</v>
      </c>
      <c r="H303" s="100">
        <f t="shared" ref="H303:H304" si="31">E303*F303*G303</f>
        <v>17.39</v>
      </c>
      <c r="I303" s="260"/>
    </row>
    <row r="304" spans="1:9" s="218" customFormat="1" x14ac:dyDescent="0.25">
      <c r="C304" s="218" t="s">
        <v>332</v>
      </c>
      <c r="E304" s="218">
        <v>2</v>
      </c>
      <c r="F304" s="218">
        <v>1.5</v>
      </c>
      <c r="G304" s="218">
        <v>1.55</v>
      </c>
      <c r="H304" s="100">
        <f t="shared" si="31"/>
        <v>4.6500000000000004</v>
      </c>
      <c r="I304" s="260" t="s">
        <v>333</v>
      </c>
    </row>
    <row r="305" spans="3:9" s="218" customFormat="1" x14ac:dyDescent="0.25">
      <c r="G305" s="218" t="s">
        <v>17</v>
      </c>
      <c r="H305" s="100">
        <f>H302+H303+H304</f>
        <v>46.238</v>
      </c>
      <c r="I305" s="260"/>
    </row>
    <row r="306" spans="3:9" s="218" customFormat="1" x14ac:dyDescent="0.25">
      <c r="C306" s="263"/>
      <c r="D306" s="259"/>
      <c r="E306" s="259"/>
      <c r="F306" s="259"/>
      <c r="G306" s="259"/>
      <c r="H306" s="259"/>
      <c r="I306" s="260"/>
    </row>
    <row r="307" spans="3:9" s="218" customFormat="1" x14ac:dyDescent="0.25">
      <c r="C307" s="263"/>
      <c r="D307" s="259"/>
      <c r="E307" s="259"/>
      <c r="F307" s="259"/>
      <c r="G307" s="259"/>
      <c r="H307" s="259"/>
      <c r="I307" s="260"/>
    </row>
    <row r="308" spans="3:9" s="218" customFormat="1" x14ac:dyDescent="0.25">
      <c r="C308" s="263"/>
      <c r="D308" s="259"/>
      <c r="E308" s="259"/>
      <c r="F308" s="259"/>
      <c r="G308" s="259"/>
      <c r="H308" s="259"/>
      <c r="I308" s="260"/>
    </row>
    <row r="309" spans="3:9" s="218" customFormat="1" x14ac:dyDescent="0.25">
      <c r="C309" s="263"/>
      <c r="D309" s="259"/>
      <c r="E309" s="259"/>
      <c r="F309" s="259"/>
      <c r="G309" s="259"/>
      <c r="H309" s="259"/>
      <c r="I309" s="260"/>
    </row>
    <row r="310" spans="3:9" s="218" customFormat="1" x14ac:dyDescent="0.25">
      <c r="C310" s="263"/>
      <c r="D310" s="259"/>
      <c r="E310" s="259"/>
      <c r="F310" s="259"/>
      <c r="G310" s="259"/>
      <c r="H310" s="259"/>
      <c r="I310" s="260"/>
    </row>
    <row r="311" spans="3:9" s="218" customFormat="1" x14ac:dyDescent="0.25">
      <c r="C311" s="263"/>
      <c r="D311" s="259"/>
      <c r="E311" s="259"/>
      <c r="F311" s="259"/>
      <c r="G311" s="259"/>
      <c r="H311" s="259"/>
      <c r="I311" s="260"/>
    </row>
    <row r="312" spans="3:9" s="218" customFormat="1" x14ac:dyDescent="0.25">
      <c r="C312" s="263"/>
      <c r="D312" s="259"/>
      <c r="E312" s="259"/>
      <c r="F312" s="259"/>
      <c r="G312" s="259"/>
      <c r="H312" s="259"/>
      <c r="I312" s="260"/>
    </row>
    <row r="313" spans="3:9" s="218" customFormat="1" x14ac:dyDescent="0.25">
      <c r="C313" s="263"/>
      <c r="D313" s="259"/>
      <c r="E313" s="259"/>
      <c r="F313" s="259"/>
      <c r="G313" s="259"/>
      <c r="H313" s="259"/>
      <c r="I313" s="260"/>
    </row>
    <row r="314" spans="3:9" s="218" customFormat="1" ht="27" customHeight="1" x14ac:dyDescent="0.25">
      <c r="C314" s="364"/>
      <c r="D314" s="364"/>
      <c r="E314" s="364"/>
      <c r="F314" s="364"/>
      <c r="G314" s="364"/>
      <c r="H314" s="364"/>
      <c r="I314" s="364"/>
    </row>
    <row r="315" spans="3:9" s="218" customFormat="1" x14ac:dyDescent="0.25">
      <c r="C315" s="263"/>
      <c r="D315" s="259"/>
      <c r="E315" s="179" t="s">
        <v>14</v>
      </c>
      <c r="F315" s="172" t="s">
        <v>329</v>
      </c>
      <c r="G315" s="172" t="s">
        <v>171</v>
      </c>
      <c r="H315" s="259"/>
    </row>
    <row r="316" spans="3:9" s="218" customFormat="1" x14ac:dyDescent="0.25">
      <c r="C316" s="218" t="s">
        <v>331</v>
      </c>
      <c r="D316" s="218" t="s">
        <v>335</v>
      </c>
      <c r="E316" s="218">
        <v>2</v>
      </c>
      <c r="F316" s="218">
        <v>2.35</v>
      </c>
      <c r="G316" s="218">
        <v>3</v>
      </c>
      <c r="H316" s="100">
        <f>E316*F316*G316</f>
        <v>14.100000000000001</v>
      </c>
      <c r="I316" s="260"/>
    </row>
    <row r="317" spans="3:9" s="218" customFormat="1" x14ac:dyDescent="0.25">
      <c r="C317" s="218" t="s">
        <v>331</v>
      </c>
      <c r="D317" s="218" t="s">
        <v>336</v>
      </c>
      <c r="E317" s="218">
        <v>2</v>
      </c>
      <c r="F317" s="218">
        <v>3.7</v>
      </c>
      <c r="G317" s="218">
        <v>3</v>
      </c>
      <c r="H317" s="100">
        <f t="shared" ref="H317:H318" si="32">E317*F317*G317</f>
        <v>22.200000000000003</v>
      </c>
      <c r="I317" s="260"/>
    </row>
    <row r="318" spans="3:9" s="218" customFormat="1" x14ac:dyDescent="0.25">
      <c r="C318" s="218" t="s">
        <v>327</v>
      </c>
      <c r="D318" s="218" t="s">
        <v>335</v>
      </c>
      <c r="E318" s="218">
        <v>2</v>
      </c>
      <c r="F318" s="218">
        <v>1.5</v>
      </c>
      <c r="G318" s="218">
        <v>3</v>
      </c>
      <c r="H318" s="100">
        <f t="shared" si="32"/>
        <v>9</v>
      </c>
      <c r="I318" s="260" t="s">
        <v>334</v>
      </c>
    </row>
    <row r="319" spans="3:9" s="218" customFormat="1" x14ac:dyDescent="0.25">
      <c r="C319" s="218" t="s">
        <v>327</v>
      </c>
      <c r="D319" s="218" t="s">
        <v>336</v>
      </c>
      <c r="E319" s="218">
        <v>2</v>
      </c>
      <c r="F319" s="218">
        <v>1.55</v>
      </c>
      <c r="G319" s="218">
        <v>3</v>
      </c>
      <c r="H319" s="100">
        <f t="shared" ref="H319" si="33">E319*F319*G319</f>
        <v>9.3000000000000007</v>
      </c>
      <c r="I319" s="260"/>
    </row>
    <row r="320" spans="3:9" s="218" customFormat="1" x14ac:dyDescent="0.25">
      <c r="G320" s="218" t="s">
        <v>313</v>
      </c>
      <c r="H320" s="274">
        <f>H316+H317+H318+H319</f>
        <v>54.600000000000009</v>
      </c>
      <c r="I320" s="264"/>
    </row>
    <row r="321" spans="3:9" s="218" customFormat="1" x14ac:dyDescent="0.25">
      <c r="H321" s="100"/>
      <c r="I321" s="264"/>
    </row>
    <row r="322" spans="3:9" s="218" customFormat="1" x14ac:dyDescent="0.25">
      <c r="D322" s="267"/>
      <c r="I322" s="264"/>
    </row>
    <row r="323" spans="3:9" s="218" customFormat="1" x14ac:dyDescent="0.25">
      <c r="C323" s="263"/>
      <c r="I323" s="264"/>
    </row>
    <row r="324" spans="3:9" s="218" customFormat="1" x14ac:dyDescent="0.25">
      <c r="C324" s="263"/>
      <c r="I324" s="264" t="s">
        <v>337</v>
      </c>
    </row>
    <row r="325" spans="3:9" s="218" customFormat="1" x14ac:dyDescent="0.25">
      <c r="C325" s="263"/>
      <c r="I325" s="264"/>
    </row>
    <row r="326" spans="3:9" s="218" customFormat="1" x14ac:dyDescent="0.25">
      <c r="C326" s="263"/>
      <c r="I326" s="264"/>
    </row>
    <row r="327" spans="3:9" s="218" customFormat="1" x14ac:dyDescent="0.25">
      <c r="C327" s="263"/>
      <c r="G327" s="218" t="s">
        <v>313</v>
      </c>
      <c r="I327" s="264"/>
    </row>
    <row r="328" spans="3:9" s="218" customFormat="1" x14ac:dyDescent="0.25">
      <c r="C328" s="263"/>
      <c r="D328" s="259"/>
      <c r="E328" s="259"/>
      <c r="F328" s="259"/>
      <c r="G328" s="259"/>
      <c r="H328" s="259"/>
      <c r="I328" s="264"/>
    </row>
    <row r="329" spans="3:9" s="218" customFormat="1" x14ac:dyDescent="0.25">
      <c r="C329" s="263"/>
      <c r="D329" s="259"/>
      <c r="E329" s="259"/>
      <c r="F329" s="259"/>
      <c r="G329" s="272" t="s">
        <v>313</v>
      </c>
      <c r="H329" s="276">
        <f>H320-H327</f>
        <v>54.600000000000009</v>
      </c>
      <c r="I329" s="264"/>
    </row>
    <row r="330" spans="3:9" s="218" customFormat="1" x14ac:dyDescent="0.25">
      <c r="C330" s="263"/>
      <c r="D330" s="259"/>
      <c r="E330" s="259"/>
      <c r="F330" s="259"/>
      <c r="G330" s="218" t="s">
        <v>17</v>
      </c>
      <c r="H330" s="274">
        <f>H329*1.1</f>
        <v>60.060000000000016</v>
      </c>
      <c r="I330" s="264" t="s">
        <v>338</v>
      </c>
    </row>
    <row r="331" spans="3:9" s="218" customFormat="1" x14ac:dyDescent="0.25">
      <c r="C331" s="263"/>
      <c r="D331" s="259"/>
      <c r="E331" s="259"/>
      <c r="F331" s="259"/>
      <c r="G331" s="259"/>
      <c r="H331" s="259"/>
      <c r="I331" s="264"/>
    </row>
    <row r="332" spans="3:9" s="218" customFormat="1" x14ac:dyDescent="0.25">
      <c r="C332" s="263"/>
      <c r="D332" s="259"/>
      <c r="E332" s="259"/>
      <c r="F332" s="259"/>
      <c r="G332" s="259"/>
      <c r="H332" s="259"/>
      <c r="I332" s="264"/>
    </row>
    <row r="333" spans="3:9" s="218" customFormat="1" ht="30" customHeight="1" x14ac:dyDescent="0.25">
      <c r="C333" s="364"/>
      <c r="D333" s="364"/>
      <c r="E333" s="364"/>
      <c r="F333" s="364"/>
      <c r="G333" s="364"/>
      <c r="H333" s="364"/>
      <c r="I333" s="364"/>
    </row>
    <row r="334" spans="3:9" s="218" customFormat="1" x14ac:dyDescent="0.25">
      <c r="C334" s="259"/>
      <c r="D334" s="259"/>
      <c r="E334" s="259"/>
      <c r="F334" s="259"/>
      <c r="G334" s="259"/>
      <c r="H334" s="259"/>
      <c r="I334" s="264"/>
    </row>
    <row r="335" spans="3:9" s="218" customFormat="1" ht="33" customHeight="1" x14ac:dyDescent="0.25">
      <c r="C335" s="364"/>
      <c r="D335" s="364"/>
      <c r="E335" s="364"/>
      <c r="F335" s="364"/>
      <c r="G335" s="364"/>
      <c r="H335" s="364"/>
      <c r="I335" s="364"/>
    </row>
    <row r="336" spans="3:9" s="218" customFormat="1" x14ac:dyDescent="0.25">
      <c r="C336" s="262"/>
      <c r="D336" s="262"/>
      <c r="E336" s="262"/>
      <c r="F336" s="262"/>
      <c r="G336" s="262"/>
      <c r="H336" s="262"/>
      <c r="I336" s="262"/>
    </row>
    <row r="337" spans="3:9" s="218" customFormat="1" x14ac:dyDescent="0.25">
      <c r="C337" s="364"/>
      <c r="D337" s="364"/>
      <c r="E337" s="364"/>
      <c r="F337" s="364"/>
      <c r="G337" s="364"/>
      <c r="H337" s="364"/>
      <c r="I337" s="364"/>
    </row>
    <row r="338" spans="3:9" s="218" customFormat="1" x14ac:dyDescent="0.25">
      <c r="C338" s="259"/>
      <c r="D338" s="259"/>
      <c r="E338" s="259"/>
      <c r="F338" s="259"/>
      <c r="G338" s="259"/>
      <c r="H338" s="259"/>
      <c r="I338" s="264"/>
    </row>
    <row r="339" spans="3:9" s="245" customFormat="1" ht="30.75" customHeight="1" x14ac:dyDescent="0.25">
      <c r="C339" s="364" t="s">
        <v>235</v>
      </c>
      <c r="D339" s="364"/>
      <c r="E339" s="364"/>
      <c r="F339" s="364"/>
      <c r="G339" s="364"/>
      <c r="H339" s="364"/>
      <c r="I339" s="364"/>
    </row>
    <row r="340" spans="3:9" s="218" customFormat="1" x14ac:dyDescent="0.25">
      <c r="C340" s="263"/>
      <c r="D340" s="259"/>
      <c r="E340" s="259"/>
      <c r="F340" s="259"/>
      <c r="G340" s="259"/>
      <c r="H340" s="259"/>
      <c r="I340" s="264"/>
    </row>
    <row r="341" spans="3:9" s="218" customFormat="1" x14ac:dyDescent="0.25">
      <c r="C341" s="263"/>
      <c r="D341" s="259"/>
      <c r="E341" s="259"/>
      <c r="F341" s="259"/>
      <c r="G341" s="259"/>
      <c r="H341" s="259"/>
      <c r="I341" s="264"/>
    </row>
    <row r="342" spans="3:9" s="218" customFormat="1" x14ac:dyDescent="0.25">
      <c r="C342" s="263"/>
      <c r="D342" s="259"/>
      <c r="E342" s="259"/>
      <c r="F342" s="259"/>
      <c r="G342" s="259"/>
      <c r="H342" s="259"/>
      <c r="I342" s="264"/>
    </row>
    <row r="343" spans="3:9" s="218" customFormat="1" x14ac:dyDescent="0.25">
      <c r="C343" s="263"/>
      <c r="D343" s="259"/>
      <c r="E343" s="259"/>
      <c r="F343" s="259"/>
      <c r="G343" s="259"/>
      <c r="H343" s="259"/>
      <c r="I343" s="264"/>
    </row>
    <row r="344" spans="3:9" s="218" customFormat="1" x14ac:dyDescent="0.25">
      <c r="C344" s="263"/>
      <c r="D344" s="259"/>
      <c r="E344" s="259"/>
      <c r="F344" s="259"/>
      <c r="G344" s="259"/>
      <c r="H344" s="259"/>
      <c r="I344" s="264"/>
    </row>
    <row r="345" spans="3:9" s="218" customFormat="1" x14ac:dyDescent="0.25">
      <c r="C345" s="263"/>
      <c r="D345" s="259"/>
      <c r="E345" s="259"/>
      <c r="F345" s="259"/>
      <c r="G345" s="259"/>
      <c r="H345" s="259"/>
      <c r="I345" s="264"/>
    </row>
    <row r="346" spans="3:9" s="218" customFormat="1" x14ac:dyDescent="0.25">
      <c r="C346" s="263"/>
      <c r="D346" s="259"/>
      <c r="E346" s="259"/>
      <c r="F346" s="259"/>
      <c r="G346" s="259"/>
      <c r="H346" s="259"/>
      <c r="I346" s="264"/>
    </row>
    <row r="347" spans="3:9" x14ac:dyDescent="0.25">
      <c r="C347" s="257"/>
      <c r="D347" s="258"/>
      <c r="E347" s="258"/>
      <c r="F347" s="258"/>
      <c r="G347" s="258"/>
      <c r="H347" s="265"/>
      <c r="I347" s="266"/>
    </row>
  </sheetData>
  <mergeCells count="34">
    <mergeCell ref="C2:F2"/>
    <mergeCell ref="C3:F3"/>
    <mergeCell ref="A6:H6"/>
    <mergeCell ref="B8:H8"/>
    <mergeCell ref="B9:H9"/>
    <mergeCell ref="C4:F4"/>
    <mergeCell ref="B7:H7"/>
    <mergeCell ref="A10:C10"/>
    <mergeCell ref="F11:G11"/>
    <mergeCell ref="C11:C12"/>
    <mergeCell ref="B11:B12"/>
    <mergeCell ref="A11:A12"/>
    <mergeCell ref="H11:H12"/>
    <mergeCell ref="D108:H108"/>
    <mergeCell ref="D107:H107"/>
    <mergeCell ref="B107:C107"/>
    <mergeCell ref="D11:D12"/>
    <mergeCell ref="E11:E12"/>
    <mergeCell ref="C333:I333"/>
    <mergeCell ref="C335:I335"/>
    <mergeCell ref="C337:I337"/>
    <mergeCell ref="C339:I339"/>
    <mergeCell ref="I32:L32"/>
    <mergeCell ref="C278:I278"/>
    <mergeCell ref="C285:I285"/>
    <mergeCell ref="C295:I295"/>
    <mergeCell ref="C300:I300"/>
    <mergeCell ref="C314:I314"/>
    <mergeCell ref="C269:I269"/>
    <mergeCell ref="C271:I271"/>
    <mergeCell ref="C273:I273"/>
    <mergeCell ref="C275:I275"/>
    <mergeCell ref="D110:H110"/>
    <mergeCell ref="D109:H109"/>
  </mergeCells>
  <pageMargins left="0.25" right="0.25" top="0.75" bottom="0.75" header="0.3" footer="0.3"/>
  <pageSetup paperSize="9" scale="94" fitToHeight="0" orientation="landscape" r:id="rId1"/>
  <ignoredErrors>
    <ignoredError sqref="H45:H46 H22:H23 H25 H54 H63:H66 H97 H56:H60 H86:H88 H91:H92 H78:H80 H94 H70:H73 H50:H51"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47"/>
  <sheetViews>
    <sheetView topLeftCell="A22" workbookViewId="0">
      <selection activeCell="H40" sqref="H40"/>
    </sheetView>
  </sheetViews>
  <sheetFormatPr defaultRowHeight="15" x14ac:dyDescent="0.25"/>
  <cols>
    <col min="2" max="2" width="10.7109375" customWidth="1"/>
    <col min="6" max="6" width="13.42578125" customWidth="1"/>
    <col min="7" max="7" width="14.28515625" customWidth="1"/>
  </cols>
  <sheetData>
    <row r="1" spans="2:18" x14ac:dyDescent="0.25">
      <c r="B1" s="387" t="s">
        <v>135</v>
      </c>
      <c r="C1" s="388"/>
      <c r="D1" s="388"/>
      <c r="E1" s="388"/>
      <c r="F1" s="388"/>
      <c r="G1" s="388"/>
      <c r="H1" s="388"/>
      <c r="I1" s="388"/>
      <c r="J1" s="388"/>
      <c r="K1" s="389"/>
    </row>
    <row r="2" spans="2:18" ht="15" customHeight="1" x14ac:dyDescent="0.25">
      <c r="B2" s="390" t="s">
        <v>139</v>
      </c>
      <c r="C2" s="391"/>
      <c r="D2" s="391"/>
      <c r="E2" s="391"/>
      <c r="F2" s="391"/>
      <c r="G2" s="391"/>
      <c r="H2" s="391"/>
      <c r="I2" s="391"/>
      <c r="J2" s="391"/>
      <c r="K2" s="392"/>
    </row>
    <row r="3" spans="2:18" ht="15" customHeight="1" x14ac:dyDescent="0.25">
      <c r="B3" s="111"/>
      <c r="C3" s="111"/>
      <c r="D3" s="111"/>
      <c r="E3" s="111"/>
      <c r="F3" s="111"/>
      <c r="G3" s="111"/>
      <c r="H3" s="111"/>
      <c r="I3" s="111"/>
      <c r="J3" s="111"/>
      <c r="K3" s="111"/>
    </row>
    <row r="4" spans="2:18" x14ac:dyDescent="0.25">
      <c r="B4" s="411" t="s">
        <v>136</v>
      </c>
      <c r="C4" s="411"/>
      <c r="D4" s="411"/>
      <c r="E4" s="411"/>
      <c r="F4" s="411"/>
      <c r="G4" s="411"/>
      <c r="H4" s="411"/>
      <c r="I4" s="411"/>
      <c r="J4" s="411"/>
      <c r="K4" s="411"/>
    </row>
    <row r="5" spans="2:18" x14ac:dyDescent="0.25">
      <c r="B5" s="414" t="s">
        <v>488</v>
      </c>
      <c r="C5" s="414"/>
      <c r="D5" s="414"/>
      <c r="E5" s="414"/>
      <c r="F5" s="414"/>
      <c r="G5" s="414"/>
      <c r="H5" s="414"/>
      <c r="I5" s="414"/>
      <c r="J5" s="414"/>
      <c r="K5" s="414"/>
    </row>
    <row r="6" spans="2:18" x14ac:dyDescent="0.25">
      <c r="B6" s="111"/>
      <c r="C6" s="111"/>
      <c r="D6" s="111"/>
      <c r="E6" s="111"/>
      <c r="F6" s="111"/>
      <c r="G6" s="111"/>
      <c r="H6" s="111"/>
      <c r="I6" s="111"/>
      <c r="J6" s="111"/>
      <c r="K6" s="111"/>
    </row>
    <row r="7" spans="2:18" x14ac:dyDescent="0.25">
      <c r="B7" s="415" t="s">
        <v>137</v>
      </c>
      <c r="C7" s="415"/>
      <c r="D7" s="415"/>
      <c r="E7" s="415"/>
      <c r="F7" s="415"/>
      <c r="G7" s="415"/>
      <c r="H7" s="415"/>
      <c r="I7" s="415"/>
      <c r="J7" s="416">
        <v>1</v>
      </c>
      <c r="K7" s="416"/>
    </row>
    <row r="8" spans="2:18" x14ac:dyDescent="0.25">
      <c r="B8" s="417" t="s">
        <v>138</v>
      </c>
      <c r="C8" s="417"/>
      <c r="D8" s="417"/>
      <c r="E8" s="417"/>
      <c r="F8" s="417"/>
      <c r="G8" s="417"/>
      <c r="H8" s="417"/>
      <c r="I8" s="417"/>
      <c r="J8" s="416">
        <v>2.5000000000000001E-2</v>
      </c>
      <c r="K8" s="416"/>
    </row>
    <row r="9" spans="2:18" x14ac:dyDescent="0.25">
      <c r="B9" s="112"/>
      <c r="C9" s="112"/>
      <c r="D9" s="112"/>
      <c r="E9" s="112"/>
      <c r="F9" s="112"/>
      <c r="G9" s="112"/>
      <c r="H9" s="112"/>
      <c r="I9" s="112"/>
      <c r="J9" s="112"/>
      <c r="K9" s="112"/>
    </row>
    <row r="10" spans="2:18" x14ac:dyDescent="0.25">
      <c r="B10" s="101"/>
      <c r="C10" s="101"/>
      <c r="D10" s="101"/>
      <c r="E10" s="101"/>
      <c r="F10" s="101"/>
      <c r="G10" s="101"/>
      <c r="H10" s="101"/>
      <c r="I10" s="101"/>
      <c r="J10" s="101"/>
      <c r="K10" s="101"/>
    </row>
    <row r="11" spans="2:18" x14ac:dyDescent="0.25">
      <c r="B11" s="101"/>
      <c r="C11" s="101"/>
      <c r="D11" s="101"/>
      <c r="E11" s="101"/>
      <c r="F11" s="101"/>
      <c r="G11" s="101"/>
      <c r="H11" s="101"/>
      <c r="I11" s="101"/>
      <c r="J11" s="101"/>
      <c r="K11" s="101"/>
    </row>
    <row r="12" spans="2:18" x14ac:dyDescent="0.25">
      <c r="B12" s="411" t="s">
        <v>113</v>
      </c>
      <c r="C12" s="411"/>
      <c r="D12" s="411"/>
      <c r="E12" s="411"/>
      <c r="F12" s="411"/>
      <c r="G12" s="411"/>
      <c r="H12" s="411"/>
      <c r="I12" s="411"/>
      <c r="J12" s="411"/>
      <c r="K12" s="411"/>
    </row>
    <row r="13" spans="2:18" x14ac:dyDescent="0.25">
      <c r="B13" s="412" t="s">
        <v>114</v>
      </c>
      <c r="C13" s="412"/>
      <c r="D13" s="412"/>
      <c r="E13" s="412"/>
      <c r="F13" s="412"/>
      <c r="G13" s="412"/>
      <c r="H13" s="412"/>
      <c r="I13" s="412"/>
      <c r="J13" s="412"/>
      <c r="K13" s="412"/>
    </row>
    <row r="14" spans="2:18" x14ac:dyDescent="0.25">
      <c r="B14" s="101"/>
      <c r="C14" s="101"/>
      <c r="D14" s="101"/>
      <c r="E14" s="101"/>
      <c r="F14" s="101"/>
      <c r="G14" s="101"/>
      <c r="H14" s="101"/>
      <c r="I14" s="101"/>
      <c r="J14" s="101"/>
      <c r="K14" s="101"/>
    </row>
    <row r="15" spans="2:18" x14ac:dyDescent="0.25">
      <c r="B15" s="413" t="s">
        <v>115</v>
      </c>
      <c r="C15" s="413"/>
      <c r="D15" s="413"/>
      <c r="E15" s="413"/>
      <c r="F15" s="413"/>
      <c r="G15" s="413"/>
      <c r="H15" s="413"/>
      <c r="I15" s="413"/>
      <c r="J15" s="413" t="s">
        <v>116</v>
      </c>
      <c r="K15" s="407" t="s">
        <v>117</v>
      </c>
      <c r="M15" s="407" t="s">
        <v>118</v>
      </c>
      <c r="N15" s="407"/>
      <c r="O15" s="407"/>
      <c r="P15" s="410" t="s">
        <v>119</v>
      </c>
      <c r="Q15" s="410" t="s">
        <v>120</v>
      </c>
      <c r="R15" s="410" t="s">
        <v>121</v>
      </c>
    </row>
    <row r="16" spans="2:18" x14ac:dyDescent="0.25">
      <c r="B16" s="413"/>
      <c r="C16" s="413"/>
      <c r="D16" s="413"/>
      <c r="E16" s="413"/>
      <c r="F16" s="413"/>
      <c r="G16" s="413"/>
      <c r="H16" s="413"/>
      <c r="I16" s="413"/>
      <c r="J16" s="413"/>
      <c r="K16" s="407"/>
      <c r="M16" s="407"/>
      <c r="N16" s="407"/>
      <c r="O16" s="407"/>
      <c r="P16" s="410"/>
      <c r="Q16" s="410"/>
      <c r="R16" s="410"/>
    </row>
    <row r="17" spans="2:18" x14ac:dyDescent="0.25">
      <c r="B17" s="405" t="s">
        <v>140</v>
      </c>
      <c r="C17" s="405"/>
      <c r="D17" s="405"/>
      <c r="E17" s="405"/>
      <c r="F17" s="405"/>
      <c r="G17" s="405"/>
      <c r="H17" s="405"/>
      <c r="I17" s="405"/>
      <c r="J17" s="102" t="s">
        <v>141</v>
      </c>
      <c r="K17" s="103">
        <v>3.7999999999999999E-2</v>
      </c>
      <c r="M17" s="406" t="s">
        <v>122</v>
      </c>
      <c r="N17" s="406"/>
      <c r="O17" s="406"/>
      <c r="P17" s="104">
        <v>3.7999999999999999E-2</v>
      </c>
      <c r="Q17" s="104">
        <v>4.0099999999999997E-2</v>
      </c>
      <c r="R17" s="104">
        <v>4.6699999999999998E-2</v>
      </c>
    </row>
    <row r="18" spans="2:18" x14ac:dyDescent="0.25">
      <c r="B18" s="405" t="s">
        <v>142</v>
      </c>
      <c r="C18" s="405"/>
      <c r="D18" s="405"/>
      <c r="E18" s="405"/>
      <c r="F18" s="405"/>
      <c r="G18" s="405"/>
      <c r="H18" s="405"/>
      <c r="I18" s="405"/>
      <c r="J18" s="102" t="s">
        <v>143</v>
      </c>
      <c r="K18" s="103">
        <v>3.2000000000000002E-3</v>
      </c>
      <c r="M18" s="406" t="s">
        <v>122</v>
      </c>
      <c r="N18" s="406"/>
      <c r="O18" s="406"/>
      <c r="P18" s="104">
        <v>3.2000000000000002E-3</v>
      </c>
      <c r="Q18" s="104">
        <v>4.0000000000000001E-3</v>
      </c>
      <c r="R18" s="104">
        <v>7.4000000000000003E-3</v>
      </c>
    </row>
    <row r="19" spans="2:18" x14ac:dyDescent="0.25">
      <c r="B19" s="405" t="s">
        <v>144</v>
      </c>
      <c r="C19" s="405"/>
      <c r="D19" s="405"/>
      <c r="E19" s="405"/>
      <c r="F19" s="405"/>
      <c r="G19" s="405"/>
      <c r="H19" s="405"/>
      <c r="I19" s="405"/>
      <c r="J19" s="102" t="s">
        <v>145</v>
      </c>
      <c r="K19" s="103">
        <v>5.0000000000000001E-3</v>
      </c>
      <c r="M19" s="406" t="s">
        <v>122</v>
      </c>
      <c r="N19" s="406"/>
      <c r="O19" s="406"/>
      <c r="P19" s="104">
        <v>5.0000000000000001E-3</v>
      </c>
      <c r="Q19" s="104">
        <v>5.6000000000000008E-3</v>
      </c>
      <c r="R19" s="104">
        <v>9.7000000000000003E-3</v>
      </c>
    </row>
    <row r="20" spans="2:18" x14ac:dyDescent="0.25">
      <c r="B20" s="405" t="s">
        <v>146</v>
      </c>
      <c r="C20" s="405"/>
      <c r="D20" s="405"/>
      <c r="E20" s="405"/>
      <c r="F20" s="405"/>
      <c r="G20" s="405"/>
      <c r="H20" s="405"/>
      <c r="I20" s="405"/>
      <c r="J20" s="102" t="s">
        <v>147</v>
      </c>
      <c r="K20" s="103">
        <v>1.0200000000000001E-2</v>
      </c>
      <c r="M20" s="406" t="s">
        <v>122</v>
      </c>
      <c r="N20" s="406"/>
      <c r="O20" s="406"/>
      <c r="P20" s="104">
        <v>1.0200000000000001E-2</v>
      </c>
      <c r="Q20" s="104">
        <v>1.11E-2</v>
      </c>
      <c r="R20" s="104">
        <v>1.21E-2</v>
      </c>
    </row>
    <row r="21" spans="2:18" x14ac:dyDescent="0.25">
      <c r="B21" s="405" t="s">
        <v>148</v>
      </c>
      <c r="C21" s="405"/>
      <c r="D21" s="405"/>
      <c r="E21" s="405"/>
      <c r="F21" s="405"/>
      <c r="G21" s="405"/>
      <c r="H21" s="405"/>
      <c r="I21" s="405"/>
      <c r="J21" s="102" t="s">
        <v>149</v>
      </c>
      <c r="K21" s="103">
        <v>6.7000000000000004E-2</v>
      </c>
      <c r="M21" s="406" t="s">
        <v>122</v>
      </c>
      <c r="N21" s="406"/>
      <c r="O21" s="406"/>
      <c r="P21" s="104">
        <v>6.6400000000000001E-2</v>
      </c>
      <c r="Q21" s="104">
        <v>7.2999999999999995E-2</v>
      </c>
      <c r="R21" s="104">
        <v>8.6899999999999991E-2</v>
      </c>
    </row>
    <row r="22" spans="2:18" x14ac:dyDescent="0.25">
      <c r="B22" s="405" t="s">
        <v>123</v>
      </c>
      <c r="C22" s="405"/>
      <c r="D22" s="405"/>
      <c r="E22" s="405"/>
      <c r="F22" s="405"/>
      <c r="G22" s="405"/>
      <c r="H22" s="405"/>
      <c r="I22" s="405"/>
      <c r="J22" s="102" t="s">
        <v>124</v>
      </c>
      <c r="K22" s="103">
        <v>3.6499999999999998E-2</v>
      </c>
      <c r="M22" s="406" t="s">
        <v>122</v>
      </c>
      <c r="N22" s="406"/>
      <c r="O22" s="406"/>
      <c r="P22" s="104">
        <v>3.6499999999999998E-2</v>
      </c>
      <c r="Q22" s="104">
        <v>3.6499999999999998E-2</v>
      </c>
      <c r="R22" s="104">
        <v>3.6499999999999998E-2</v>
      </c>
    </row>
    <row r="23" spans="2:18" x14ac:dyDescent="0.25">
      <c r="B23" s="405" t="s">
        <v>125</v>
      </c>
      <c r="C23" s="405"/>
      <c r="D23" s="405"/>
      <c r="E23" s="405"/>
      <c r="F23" s="405"/>
      <c r="G23" s="405"/>
      <c r="H23" s="405"/>
      <c r="I23" s="405"/>
      <c r="J23" s="102" t="s">
        <v>126</v>
      </c>
      <c r="K23" s="104">
        <v>2.5000000000000001E-2</v>
      </c>
      <c r="M23" s="406" t="s">
        <v>122</v>
      </c>
      <c r="N23" s="406"/>
      <c r="O23" s="406"/>
      <c r="P23" s="104">
        <v>0</v>
      </c>
      <c r="Q23" s="104">
        <v>2.5000000000000001E-2</v>
      </c>
      <c r="R23" s="104">
        <v>0.05</v>
      </c>
    </row>
    <row r="24" spans="2:18" x14ac:dyDescent="0.25">
      <c r="B24" s="405" t="s">
        <v>127</v>
      </c>
      <c r="C24" s="405"/>
      <c r="D24" s="405"/>
      <c r="E24" s="405"/>
      <c r="F24" s="405"/>
      <c r="G24" s="405"/>
      <c r="H24" s="405"/>
      <c r="I24" s="405"/>
      <c r="J24" s="102" t="s">
        <v>18</v>
      </c>
      <c r="K24" s="104">
        <v>4.4999999999999998E-2</v>
      </c>
      <c r="M24" s="406" t="s">
        <v>122</v>
      </c>
      <c r="N24" s="406"/>
      <c r="O24" s="406"/>
      <c r="P24" s="105">
        <v>0</v>
      </c>
      <c r="Q24" s="105">
        <v>4.4999999999999998E-2</v>
      </c>
      <c r="R24" s="105">
        <v>4.4999999999999998E-2</v>
      </c>
    </row>
    <row r="25" spans="2:18" ht="28.5" x14ac:dyDescent="0.25">
      <c r="B25" s="405" t="s">
        <v>128</v>
      </c>
      <c r="C25" s="405"/>
      <c r="D25" s="405"/>
      <c r="E25" s="405"/>
      <c r="F25" s="405"/>
      <c r="G25" s="405"/>
      <c r="H25" s="405"/>
      <c r="I25" s="405"/>
      <c r="J25" s="106" t="s">
        <v>129</v>
      </c>
      <c r="K25" s="104">
        <v>0.2016</v>
      </c>
      <c r="M25" s="407" t="s">
        <v>150</v>
      </c>
      <c r="N25" s="407"/>
      <c r="O25" s="407"/>
      <c r="P25" s="104">
        <v>0.19600000000000001</v>
      </c>
      <c r="Q25" s="104">
        <v>0.2097</v>
      </c>
      <c r="R25" s="104">
        <v>0.24230000000000002</v>
      </c>
    </row>
    <row r="26" spans="2:18" ht="28.5" x14ac:dyDescent="0.25">
      <c r="B26" s="408" t="s">
        <v>130</v>
      </c>
      <c r="C26" s="408"/>
      <c r="D26" s="408"/>
      <c r="E26" s="408"/>
      <c r="F26" s="408"/>
      <c r="G26" s="408"/>
      <c r="H26" s="408"/>
      <c r="I26" s="408"/>
      <c r="J26" s="107" t="s">
        <v>131</v>
      </c>
      <c r="K26" s="108">
        <v>0.2621</v>
      </c>
    </row>
    <row r="27" spans="2:18" x14ac:dyDescent="0.25">
      <c r="B27" s="101"/>
      <c r="C27" s="101"/>
      <c r="D27" s="101"/>
      <c r="E27" s="101"/>
      <c r="F27" s="101"/>
      <c r="G27" s="101"/>
      <c r="H27" s="101"/>
      <c r="I27" s="101"/>
      <c r="J27" s="101"/>
      <c r="K27" s="101"/>
    </row>
    <row r="28" spans="2:18" ht="15.75" x14ac:dyDescent="0.25">
      <c r="B28" s="109" t="s">
        <v>151</v>
      </c>
      <c r="C28" s="409" t="s">
        <v>151</v>
      </c>
      <c r="D28" s="409"/>
      <c r="E28" s="409"/>
      <c r="F28" s="409"/>
      <c r="G28" s="409"/>
      <c r="H28" s="409"/>
      <c r="I28" s="409"/>
      <c r="J28" s="409"/>
      <c r="K28" s="409"/>
    </row>
    <row r="29" spans="2:18" x14ac:dyDescent="0.25">
      <c r="B29" s="101"/>
      <c r="C29" s="101"/>
      <c r="D29" s="101"/>
      <c r="E29" s="101"/>
      <c r="F29" s="101"/>
      <c r="G29" s="101"/>
      <c r="H29" s="101"/>
      <c r="I29" s="101"/>
      <c r="J29" s="101"/>
      <c r="K29" s="101"/>
    </row>
    <row r="30" spans="2:18" x14ac:dyDescent="0.25">
      <c r="B30" s="400" t="s">
        <v>132</v>
      </c>
      <c r="C30" s="400"/>
      <c r="D30" s="400"/>
      <c r="E30" s="400"/>
      <c r="F30" s="400"/>
      <c r="G30" s="400"/>
      <c r="H30" s="400"/>
      <c r="I30" s="400"/>
      <c r="J30" s="400"/>
      <c r="K30" s="400"/>
    </row>
    <row r="31" spans="2:18" ht="15.75" x14ac:dyDescent="0.25">
      <c r="B31" s="110"/>
      <c r="C31" s="110"/>
      <c r="D31" s="110"/>
      <c r="E31" s="401" t="s">
        <v>133</v>
      </c>
      <c r="F31" s="402" t="s">
        <v>152</v>
      </c>
      <c r="G31" s="402"/>
      <c r="H31" s="402"/>
      <c r="I31" s="403">
        <v>-1</v>
      </c>
      <c r="J31" s="110"/>
      <c r="K31" s="110"/>
    </row>
    <row r="32" spans="2:18" ht="15.75" x14ac:dyDescent="0.25">
      <c r="B32" s="110"/>
      <c r="C32" s="110"/>
      <c r="D32" s="110"/>
      <c r="E32" s="401"/>
      <c r="F32" s="404" t="s">
        <v>134</v>
      </c>
      <c r="G32" s="404"/>
      <c r="H32" s="404"/>
      <c r="I32" s="403"/>
      <c r="J32" s="110"/>
      <c r="K32" s="110"/>
    </row>
    <row r="33" spans="2:11" x14ac:dyDescent="0.25">
      <c r="B33" s="113"/>
      <c r="C33" s="113"/>
      <c r="D33" s="113"/>
      <c r="E33" s="113"/>
      <c r="F33" s="113"/>
      <c r="G33" s="113"/>
      <c r="H33" s="113"/>
      <c r="I33" s="113"/>
      <c r="J33" s="113"/>
      <c r="K33" s="113"/>
    </row>
    <row r="34" spans="2:11" ht="25.5" customHeight="1" x14ac:dyDescent="0.25">
      <c r="B34" s="395" t="s">
        <v>153</v>
      </c>
      <c r="C34" s="395"/>
      <c r="D34" s="395"/>
      <c r="E34" s="395"/>
      <c r="F34" s="395"/>
      <c r="G34" s="395"/>
      <c r="H34" s="395"/>
      <c r="I34" s="395"/>
      <c r="J34" s="395"/>
      <c r="K34" s="395"/>
    </row>
    <row r="35" spans="2:11" x14ac:dyDescent="0.25">
      <c r="B35" s="101"/>
      <c r="C35" s="101"/>
      <c r="D35" s="101"/>
      <c r="E35" s="101"/>
      <c r="F35" s="101"/>
      <c r="G35" s="101"/>
      <c r="H35" s="101"/>
      <c r="I35" s="101"/>
      <c r="J35" s="101"/>
      <c r="K35" s="101"/>
    </row>
    <row r="36" spans="2:11" ht="33.75" customHeight="1" x14ac:dyDescent="0.25">
      <c r="B36" s="395" t="s">
        <v>154</v>
      </c>
      <c r="C36" s="395"/>
      <c r="D36" s="395"/>
      <c r="E36" s="395"/>
      <c r="F36" s="395"/>
      <c r="G36" s="395"/>
      <c r="H36" s="395"/>
      <c r="I36" s="395"/>
      <c r="J36" s="395"/>
      <c r="K36" s="395"/>
    </row>
    <row r="37" spans="2:11" x14ac:dyDescent="0.25">
      <c r="B37" s="101"/>
      <c r="C37" s="101"/>
      <c r="D37" s="101"/>
      <c r="E37" s="101"/>
      <c r="F37" s="101"/>
      <c r="G37" s="101"/>
      <c r="H37" s="101"/>
      <c r="I37" s="101"/>
      <c r="J37" s="101"/>
      <c r="K37" s="101"/>
    </row>
    <row r="38" spans="2:11" x14ac:dyDescent="0.25">
      <c r="B38" s="101"/>
      <c r="C38" s="101"/>
      <c r="D38" s="101"/>
      <c r="E38" s="101"/>
      <c r="F38" s="101"/>
      <c r="G38" s="101"/>
      <c r="H38" s="101"/>
      <c r="I38" s="101"/>
      <c r="J38" s="101"/>
      <c r="K38" s="101"/>
    </row>
    <row r="39" spans="2:11" x14ac:dyDescent="0.25">
      <c r="B39" s="396" t="s">
        <v>155</v>
      </c>
      <c r="C39" s="396"/>
      <c r="D39" s="396"/>
      <c r="E39" s="396"/>
      <c r="F39" s="101"/>
      <c r="G39" s="101"/>
      <c r="H39" s="397">
        <v>45462</v>
      </c>
      <c r="I39" s="397"/>
      <c r="J39" s="397"/>
      <c r="K39" s="397"/>
    </row>
    <row r="40" spans="2:11" x14ac:dyDescent="0.25">
      <c r="B40" s="398" t="s">
        <v>156</v>
      </c>
      <c r="C40" s="398"/>
      <c r="D40" s="398"/>
      <c r="E40" s="398"/>
      <c r="F40" s="101"/>
      <c r="G40" s="114"/>
      <c r="H40" s="115" t="s">
        <v>157</v>
      </c>
      <c r="I40" s="116"/>
      <c r="J40" s="116"/>
      <c r="K40" s="116"/>
    </row>
    <row r="41" spans="2:11" x14ac:dyDescent="0.25">
      <c r="B41" s="101"/>
      <c r="C41" s="101"/>
      <c r="D41" s="101"/>
      <c r="E41" s="101"/>
      <c r="F41" s="101"/>
      <c r="G41" s="101"/>
      <c r="H41" s="101"/>
      <c r="I41" s="101"/>
      <c r="J41" s="101"/>
      <c r="K41" s="101"/>
    </row>
    <row r="42" spans="2:11" x14ac:dyDescent="0.25">
      <c r="B42" s="399"/>
      <c r="C42" s="399"/>
      <c r="D42" s="399"/>
      <c r="E42" s="399"/>
      <c r="F42" s="117"/>
      <c r="G42" s="101"/>
      <c r="H42" s="101"/>
      <c r="I42" s="101"/>
      <c r="J42" s="101"/>
      <c r="K42" s="101"/>
    </row>
    <row r="43" spans="2:11" x14ac:dyDescent="0.25">
      <c r="B43" s="394" t="s">
        <v>158</v>
      </c>
      <c r="C43" s="394"/>
      <c r="D43" s="394"/>
      <c r="E43" s="394"/>
      <c r="F43" s="118"/>
      <c r="G43" s="101"/>
      <c r="H43" s="101"/>
      <c r="I43" s="101"/>
      <c r="J43" s="101"/>
      <c r="K43" s="101"/>
    </row>
    <row r="44" spans="2:11" x14ac:dyDescent="0.25">
      <c r="B44" s="119" t="s">
        <v>159</v>
      </c>
      <c r="C44" s="120" t="s">
        <v>162</v>
      </c>
      <c r="D44" s="121"/>
      <c r="E44" s="121"/>
      <c r="F44" s="122"/>
      <c r="G44" s="101"/>
      <c r="H44" s="101"/>
      <c r="I44" s="101"/>
      <c r="J44" s="101"/>
      <c r="K44" s="101"/>
    </row>
    <row r="45" spans="2:11" ht="15.75" x14ac:dyDescent="0.25">
      <c r="B45" s="119" t="s">
        <v>160</v>
      </c>
      <c r="C45" s="393" t="s">
        <v>163</v>
      </c>
      <c r="D45" s="393"/>
      <c r="E45" s="121"/>
      <c r="F45" s="122"/>
      <c r="G45" s="101"/>
      <c r="H45" s="101"/>
      <c r="I45" s="101"/>
      <c r="J45" s="101"/>
      <c r="K45" s="101"/>
    </row>
    <row r="46" spans="2:11" x14ac:dyDescent="0.25">
      <c r="B46" s="119" t="s">
        <v>161</v>
      </c>
      <c r="C46" s="120"/>
      <c r="D46" s="121"/>
      <c r="E46" s="121"/>
      <c r="F46" s="122"/>
      <c r="G46" s="101"/>
      <c r="H46" s="101"/>
      <c r="I46" s="101"/>
      <c r="J46" s="101"/>
      <c r="K46" s="101"/>
    </row>
    <row r="47" spans="2:11" x14ac:dyDescent="0.25">
      <c r="B47" s="119"/>
      <c r="C47" s="123"/>
      <c r="D47" s="121"/>
      <c r="E47" s="121"/>
      <c r="F47" s="122"/>
      <c r="G47" s="101"/>
      <c r="H47" s="101"/>
      <c r="I47" s="101"/>
      <c r="J47" s="101"/>
      <c r="K47" s="101"/>
    </row>
  </sheetData>
  <mergeCells count="50">
    <mergeCell ref="B4:K4"/>
    <mergeCell ref="B5:K5"/>
    <mergeCell ref="B7:I7"/>
    <mergeCell ref="J7:K7"/>
    <mergeCell ref="B8:I8"/>
    <mergeCell ref="J8:K8"/>
    <mergeCell ref="B12:K12"/>
    <mergeCell ref="B13:K13"/>
    <mergeCell ref="B15:I16"/>
    <mergeCell ref="J15:J16"/>
    <mergeCell ref="K15:K16"/>
    <mergeCell ref="M15:O16"/>
    <mergeCell ref="P15:P16"/>
    <mergeCell ref="Q15:Q16"/>
    <mergeCell ref="R15:R16"/>
    <mergeCell ref="B17:I17"/>
    <mergeCell ref="M17:O17"/>
    <mergeCell ref="B18:I18"/>
    <mergeCell ref="M18:O18"/>
    <mergeCell ref="B19:I19"/>
    <mergeCell ref="M19:O19"/>
    <mergeCell ref="B20:I20"/>
    <mergeCell ref="M20:O20"/>
    <mergeCell ref="B21:I21"/>
    <mergeCell ref="M21:O21"/>
    <mergeCell ref="B22:I22"/>
    <mergeCell ref="M22:O22"/>
    <mergeCell ref="B23:I23"/>
    <mergeCell ref="M23:O23"/>
    <mergeCell ref="M24:O24"/>
    <mergeCell ref="B25:I25"/>
    <mergeCell ref="M25:O25"/>
    <mergeCell ref="B26:I26"/>
    <mergeCell ref="C28:K28"/>
    <mergeCell ref="B1:K1"/>
    <mergeCell ref="B2:K2"/>
    <mergeCell ref="C45:D45"/>
    <mergeCell ref="B43:E43"/>
    <mergeCell ref="B36:K36"/>
    <mergeCell ref="B39:E39"/>
    <mergeCell ref="H39:K39"/>
    <mergeCell ref="B40:E40"/>
    <mergeCell ref="B42:E42"/>
    <mergeCell ref="B30:K30"/>
    <mergeCell ref="E31:E32"/>
    <mergeCell ref="F31:H31"/>
    <mergeCell ref="I31:I32"/>
    <mergeCell ref="F32:H32"/>
    <mergeCell ref="B34:K34"/>
    <mergeCell ref="B24:I24"/>
  </mergeCells>
  <conditionalFormatting sqref="B26:K26">
    <cfRule type="expression" dxfId="3" priority="1" stopIfTrue="1">
      <formula>DESONERACAO="não"</formula>
    </cfRule>
  </conditionalFormatting>
  <conditionalFormatting sqref="M25:O25">
    <cfRule type="expression" dxfId="2" priority="2" stopIfTrue="1">
      <formula>AND(M25&lt;&gt;"OK",M25&lt;&gt;"-",M25&lt;&gt;"")</formula>
    </cfRule>
    <cfRule type="cellIs" dxfId="1" priority="3" stopIfTrue="1" operator="equal">
      <formula>"OK"</formula>
    </cfRule>
  </conditionalFormatting>
  <conditionalFormatting sqref="K25">
    <cfRule type="expression" dxfId="0" priority="4" stopIfTrue="1">
      <formula>DESONERACAO="não"</formula>
    </cfRule>
  </conditionalFormatting>
  <dataValidations count="6">
    <dataValidation type="list" allowBlank="1" showErrorMessage="1" sqref="B13:K13">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J7:K7">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J8:K8">
      <formula1>0</formula1>
      <formula2>0</formula2>
    </dataValidation>
    <dataValidation operator="greaterThanOrEqual" allowBlank="1" showErrorMessage="1" errorTitle="Erro de valores" error="Digite um valor igual a 0% ou 2%." sqref="K24">
      <formula1>0</formula1>
      <formula2>0</formula2>
    </dataValidation>
    <dataValidation type="decimal" allowBlank="1" showErrorMessage="1" errorTitle="Erro de valores" error="Digite um valor maior do que 0." sqref="K23">
      <formula1>0</formula1>
      <formula2>1</formula2>
    </dataValidation>
    <dataValidation type="decimal" allowBlank="1" showErrorMessage="1" errorTitle="Erro de valores" error="Digite um valor entre 0% e 100%" sqref="K17:K22">
      <formula1>0</formula1>
      <formula2>1</formula2>
    </dataValidation>
  </dataValidations>
  <pageMargins left="0.511811024" right="0.511811024" top="0.78740157499999996" bottom="0.78740157499999996" header="0.31496062000000002" footer="0.31496062000000002"/>
  <pageSetup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4"/>
  <sheetViews>
    <sheetView tabSelected="1" topLeftCell="A406" workbookViewId="0">
      <selection activeCell="B8" sqref="B8"/>
    </sheetView>
  </sheetViews>
  <sheetFormatPr defaultRowHeight="15" x14ac:dyDescent="0.25"/>
  <cols>
    <col min="1" max="1" width="8.7109375" customWidth="1"/>
    <col min="2" max="2" width="12.7109375" customWidth="1"/>
    <col min="3" max="3" width="42.5703125" customWidth="1"/>
    <col min="4" max="4" width="11.85546875" customWidth="1"/>
    <col min="5" max="5" width="10.42578125" customWidth="1"/>
    <col min="6" max="6" width="12.42578125" customWidth="1"/>
    <col min="7" max="7" width="20.5703125" customWidth="1"/>
    <col min="8" max="8" width="17.42578125" customWidth="1"/>
    <col min="9" max="9" width="46.85546875" customWidth="1"/>
    <col min="10" max="10" width="9.140625" customWidth="1"/>
    <col min="11" max="11" width="8.42578125" customWidth="1"/>
  </cols>
  <sheetData>
    <row r="1" spans="1:11" x14ac:dyDescent="0.25">
      <c r="A1" s="152"/>
      <c r="B1" s="153"/>
      <c r="C1" s="154"/>
      <c r="D1" s="154"/>
      <c r="E1" s="155"/>
      <c r="F1" s="155"/>
      <c r="G1" s="155"/>
      <c r="H1" s="155"/>
      <c r="I1" s="156"/>
      <c r="J1" s="129"/>
      <c r="K1" s="129"/>
    </row>
    <row r="2" spans="1:11" ht="23.25" x14ac:dyDescent="0.35">
      <c r="A2" s="157"/>
      <c r="B2" s="137"/>
      <c r="C2" s="379"/>
      <c r="D2" s="379"/>
      <c r="E2" s="379"/>
      <c r="F2" s="379"/>
      <c r="G2" s="379"/>
      <c r="H2" s="140"/>
      <c r="I2" s="158"/>
      <c r="J2" s="130"/>
      <c r="K2" s="130"/>
    </row>
    <row r="3" spans="1:11" ht="18.75" x14ac:dyDescent="0.3">
      <c r="A3" s="157"/>
      <c r="B3" s="137"/>
      <c r="C3" s="380"/>
      <c r="D3" s="380"/>
      <c r="E3" s="380"/>
      <c r="F3" s="380"/>
      <c r="G3" s="380"/>
      <c r="H3" s="141"/>
      <c r="I3" s="159"/>
      <c r="J3" s="131"/>
      <c r="K3" s="131"/>
    </row>
    <row r="4" spans="1:11" ht="18.75" x14ac:dyDescent="0.3">
      <c r="A4" s="454" t="s">
        <v>8</v>
      </c>
      <c r="B4" s="380"/>
      <c r="C4" s="380"/>
      <c r="D4" s="380"/>
      <c r="E4" s="380"/>
      <c r="F4" s="380"/>
      <c r="G4" s="380"/>
      <c r="H4" s="380"/>
      <c r="I4" s="455"/>
      <c r="J4" s="131"/>
      <c r="K4" s="131"/>
    </row>
    <row r="5" spans="1:11" ht="21" x14ac:dyDescent="0.35">
      <c r="A5" s="442" t="s">
        <v>167</v>
      </c>
      <c r="B5" s="382"/>
      <c r="C5" s="382"/>
      <c r="D5" s="382"/>
      <c r="E5" s="382"/>
      <c r="F5" s="382"/>
      <c r="G5" s="382"/>
      <c r="H5" s="382"/>
      <c r="I5" s="443"/>
      <c r="J5" s="131"/>
      <c r="K5" s="131"/>
    </row>
    <row r="6" spans="1:11" x14ac:dyDescent="0.25">
      <c r="A6" s="160" t="s">
        <v>7</v>
      </c>
      <c r="B6" s="385" t="str">
        <f>Orçamento!B7</f>
        <v>CRECHE INFANTIL CEC</v>
      </c>
      <c r="C6" s="385"/>
      <c r="D6" s="385"/>
      <c r="E6" s="385"/>
      <c r="F6" s="385"/>
      <c r="G6" s="385"/>
      <c r="H6" s="385"/>
      <c r="I6" s="444"/>
      <c r="J6" s="129"/>
      <c r="K6" s="129"/>
    </row>
    <row r="7" spans="1:11" x14ac:dyDescent="0.25">
      <c r="A7" s="160" t="s">
        <v>6</v>
      </c>
      <c r="B7" s="385" t="str">
        <f>Orçamento!B8</f>
        <v>RUA VISCONDE DO RIO BRANCO N°191, BAIRRO DA SAÚDE</v>
      </c>
      <c r="C7" s="385"/>
      <c r="D7" s="385"/>
      <c r="E7" s="385"/>
      <c r="F7" s="385"/>
      <c r="G7" s="385"/>
      <c r="H7" s="385"/>
      <c r="I7" s="444"/>
      <c r="J7" s="129"/>
      <c r="K7" s="129"/>
    </row>
    <row r="8" spans="1:11" x14ac:dyDescent="0.25">
      <c r="A8" s="161" t="s">
        <v>0</v>
      </c>
      <c r="B8" s="149" t="s">
        <v>1</v>
      </c>
      <c r="C8" s="139" t="s">
        <v>2</v>
      </c>
      <c r="D8" s="145"/>
      <c r="E8" s="142"/>
      <c r="F8" s="150"/>
      <c r="G8" s="142"/>
      <c r="H8" s="142"/>
      <c r="I8" s="162"/>
      <c r="J8" s="129"/>
      <c r="K8" s="129"/>
    </row>
    <row r="9" spans="1:11" x14ac:dyDescent="0.25">
      <c r="A9" s="163" t="s">
        <v>35</v>
      </c>
      <c r="B9" s="147"/>
      <c r="C9" s="456" t="s">
        <v>36</v>
      </c>
      <c r="D9" s="457"/>
      <c r="E9" s="457"/>
      <c r="F9" s="457"/>
      <c r="G9" s="457"/>
      <c r="H9" s="457"/>
      <c r="I9" s="458"/>
      <c r="J9" s="129"/>
      <c r="K9" s="129"/>
    </row>
    <row r="10" spans="1:11" ht="49.5" customHeight="1" x14ac:dyDescent="0.25">
      <c r="A10" s="164" t="s">
        <v>39</v>
      </c>
      <c r="B10" s="50" t="str">
        <f>Orçamento!B15</f>
        <v>ED-16660</v>
      </c>
      <c r="C10" s="434" t="str">
        <f>Orçamento!C15</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0" s="419"/>
      <c r="E10" s="419"/>
      <c r="F10" s="419"/>
      <c r="G10" s="419"/>
      <c r="H10" s="419"/>
      <c r="I10" s="420"/>
      <c r="J10" s="129"/>
      <c r="K10" s="129"/>
    </row>
    <row r="11" spans="1:11" x14ac:dyDescent="0.25">
      <c r="A11" s="165"/>
      <c r="B11" s="133"/>
      <c r="C11" s="148"/>
      <c r="D11" s="148"/>
      <c r="E11" s="132"/>
      <c r="F11" s="132" t="s">
        <v>168</v>
      </c>
      <c r="G11" s="132" t="s">
        <v>168</v>
      </c>
      <c r="H11" s="132" t="s">
        <v>3</v>
      </c>
      <c r="I11" s="166" t="s">
        <v>169</v>
      </c>
      <c r="J11" s="129"/>
      <c r="K11" s="129"/>
    </row>
    <row r="12" spans="1:11" x14ac:dyDescent="0.25">
      <c r="A12" s="165"/>
      <c r="B12" s="133"/>
      <c r="C12" s="148"/>
      <c r="D12" s="148"/>
      <c r="E12" s="132"/>
      <c r="F12" s="132">
        <v>2</v>
      </c>
      <c r="G12" s="132">
        <v>1.25</v>
      </c>
      <c r="H12" s="132">
        <v>2.5</v>
      </c>
      <c r="I12" s="167" t="s">
        <v>170</v>
      </c>
      <c r="J12" s="129"/>
      <c r="K12" s="129"/>
    </row>
    <row r="13" spans="1:11" x14ac:dyDescent="0.25">
      <c r="A13" s="165"/>
      <c r="B13" s="133"/>
      <c r="C13" s="148"/>
      <c r="D13" s="148"/>
      <c r="E13" s="132"/>
      <c r="F13" s="132"/>
      <c r="G13" s="143" t="s">
        <v>17</v>
      </c>
      <c r="H13" s="146">
        <v>2.5</v>
      </c>
      <c r="I13" s="168"/>
      <c r="J13" s="129"/>
      <c r="K13" s="129"/>
    </row>
    <row r="14" spans="1:11" s="129" customFormat="1" x14ac:dyDescent="0.25">
      <c r="A14" s="164"/>
      <c r="B14" s="50" t="s">
        <v>189</v>
      </c>
      <c r="C14" s="434" t="str">
        <f>Orçamento!C16</f>
        <v>LIGAÇÃO DE LUZ, PADRÃO ENERGISA, TRIFÁSICO COM POSTE DE 7 METROS, COMPLETO</v>
      </c>
      <c r="D14" s="419"/>
      <c r="E14" s="419"/>
      <c r="F14" s="419"/>
      <c r="G14" s="419"/>
      <c r="H14" s="419"/>
      <c r="I14" s="420"/>
    </row>
    <row r="15" spans="1:11" s="129" customFormat="1" x14ac:dyDescent="0.25">
      <c r="A15" s="165"/>
      <c r="B15" s="133"/>
      <c r="C15" s="177"/>
      <c r="D15" s="177"/>
      <c r="E15" s="132"/>
      <c r="F15" s="132"/>
      <c r="G15" s="132" t="s">
        <v>256</v>
      </c>
      <c r="H15" s="132"/>
      <c r="I15" s="166" t="s">
        <v>169</v>
      </c>
    </row>
    <row r="16" spans="1:11" s="129" customFormat="1" x14ac:dyDescent="0.25">
      <c r="A16" s="165"/>
      <c r="B16" s="133"/>
      <c r="C16" s="177"/>
      <c r="D16" s="177"/>
      <c r="E16" s="132"/>
      <c r="F16" s="132"/>
      <c r="G16" s="132">
        <v>2</v>
      </c>
      <c r="H16" s="132"/>
      <c r="I16" s="167" t="s">
        <v>170</v>
      </c>
    </row>
    <row r="17" spans="1:9" s="129" customFormat="1" x14ac:dyDescent="0.25">
      <c r="A17" s="165"/>
      <c r="B17" s="133"/>
      <c r="C17" s="177"/>
      <c r="D17" s="177"/>
      <c r="E17" s="132"/>
      <c r="F17" s="132"/>
      <c r="G17" s="143" t="s">
        <v>17</v>
      </c>
      <c r="H17" s="146">
        <v>2</v>
      </c>
      <c r="I17" s="168"/>
    </row>
    <row r="18" spans="1:9" s="218" customFormat="1" x14ac:dyDescent="0.25">
      <c r="A18" s="224"/>
      <c r="B18" s="220"/>
      <c r="C18" s="248"/>
      <c r="D18" s="252"/>
      <c r="E18" s="219"/>
      <c r="F18" s="219"/>
      <c r="G18" s="221"/>
      <c r="H18" s="222"/>
      <c r="I18" s="227"/>
    </row>
    <row r="19" spans="1:9" s="218" customFormat="1" ht="32.25" customHeight="1" x14ac:dyDescent="0.25">
      <c r="A19" s="50"/>
      <c r="B19" s="50" t="s">
        <v>478</v>
      </c>
      <c r="C19" s="418" t="s">
        <v>479</v>
      </c>
      <c r="D19" s="419"/>
      <c r="E19" s="419"/>
      <c r="F19" s="419"/>
      <c r="G19" s="419"/>
      <c r="H19" s="419"/>
      <c r="I19" s="420"/>
    </row>
    <row r="20" spans="1:9" s="218" customFormat="1" x14ac:dyDescent="0.25">
      <c r="A20" s="224"/>
      <c r="B20" s="220"/>
      <c r="C20" s="248"/>
      <c r="D20" s="233" t="s">
        <v>481</v>
      </c>
      <c r="E20" s="219" t="s">
        <v>171</v>
      </c>
      <c r="F20" s="219" t="s">
        <v>3</v>
      </c>
      <c r="G20" s="221"/>
      <c r="H20" s="222"/>
      <c r="I20" s="227"/>
    </row>
    <row r="21" spans="1:9" s="218" customFormat="1" x14ac:dyDescent="0.25">
      <c r="A21" s="224"/>
      <c r="B21" s="220"/>
      <c r="C21" s="248" t="s">
        <v>480</v>
      </c>
      <c r="D21" s="233">
        <v>16.2</v>
      </c>
      <c r="E21" s="219">
        <v>2.2000000000000002</v>
      </c>
      <c r="F21" s="219">
        <f>D21*E21</f>
        <v>35.64</v>
      </c>
      <c r="G21" s="221"/>
      <c r="H21" s="222"/>
      <c r="I21" s="227"/>
    </row>
    <row r="22" spans="1:9" s="218" customFormat="1" x14ac:dyDescent="0.25">
      <c r="A22" s="224"/>
      <c r="B22" s="220"/>
      <c r="C22" s="248" t="s">
        <v>482</v>
      </c>
      <c r="D22" s="233">
        <v>16.2</v>
      </c>
      <c r="E22" s="219">
        <v>2.2000000000000002</v>
      </c>
      <c r="F22" s="219">
        <f t="shared" ref="F22:F23" si="0">D22*E22</f>
        <v>35.64</v>
      </c>
      <c r="G22" s="221"/>
      <c r="H22" s="222"/>
      <c r="I22" s="227"/>
    </row>
    <row r="23" spans="1:9" s="218" customFormat="1" x14ac:dyDescent="0.25">
      <c r="A23" s="224"/>
      <c r="B23" s="220"/>
      <c r="C23" s="248" t="s">
        <v>483</v>
      </c>
      <c r="D23" s="233">
        <v>17.45</v>
      </c>
      <c r="E23" s="219">
        <v>2.2000000000000002</v>
      </c>
      <c r="F23" s="219">
        <f t="shared" si="0"/>
        <v>38.39</v>
      </c>
      <c r="G23" s="221"/>
      <c r="H23" s="222"/>
      <c r="I23" s="227"/>
    </row>
    <row r="24" spans="1:9" s="218" customFormat="1" x14ac:dyDescent="0.25">
      <c r="A24" s="224"/>
      <c r="B24" s="220"/>
      <c r="C24" s="248"/>
      <c r="D24" s="252"/>
      <c r="E24" s="222" t="s">
        <v>17</v>
      </c>
      <c r="F24" s="222">
        <f>F21+F22+F23</f>
        <v>109.67</v>
      </c>
      <c r="G24" s="221"/>
      <c r="H24" s="222"/>
      <c r="I24" s="227"/>
    </row>
    <row r="25" spans="1:9" s="129" customFormat="1" x14ac:dyDescent="0.25">
      <c r="A25" s="165"/>
      <c r="B25" s="51"/>
      <c r="C25" s="41" t="s">
        <v>59</v>
      </c>
      <c r="D25" s="177"/>
      <c r="E25" s="132"/>
      <c r="F25" s="132"/>
      <c r="G25" s="143"/>
      <c r="H25" s="146"/>
      <c r="I25" s="168"/>
    </row>
    <row r="26" spans="1:9" s="129" customFormat="1" x14ac:dyDescent="0.25">
      <c r="A26" s="165"/>
      <c r="B26" s="49">
        <v>96522</v>
      </c>
      <c r="C26" s="182" t="s">
        <v>166</v>
      </c>
      <c r="D26" s="183"/>
      <c r="E26" s="132"/>
      <c r="F26" s="132"/>
      <c r="G26" s="143"/>
      <c r="H26" s="146"/>
      <c r="I26" s="168"/>
    </row>
    <row r="27" spans="1:9" s="129" customFormat="1" ht="30" customHeight="1" x14ac:dyDescent="0.25">
      <c r="A27" s="165"/>
      <c r="B27" s="66"/>
      <c r="C27" s="184"/>
      <c r="D27" s="183"/>
      <c r="E27" s="132" t="s">
        <v>149</v>
      </c>
      <c r="F27" s="132" t="s">
        <v>149</v>
      </c>
      <c r="G27" s="132" t="s">
        <v>171</v>
      </c>
      <c r="H27" s="185" t="s">
        <v>259</v>
      </c>
      <c r="I27" s="166" t="s">
        <v>169</v>
      </c>
    </row>
    <row r="28" spans="1:9" s="129" customFormat="1" x14ac:dyDescent="0.25">
      <c r="A28" s="165"/>
      <c r="B28" s="66"/>
      <c r="C28" s="184"/>
      <c r="D28" s="183"/>
      <c r="E28" s="132">
        <v>1.5</v>
      </c>
      <c r="F28" s="132">
        <v>1.5</v>
      </c>
      <c r="G28" s="132">
        <v>1.5</v>
      </c>
      <c r="H28" s="132">
        <v>10</v>
      </c>
      <c r="I28" s="167" t="s">
        <v>262</v>
      </c>
    </row>
    <row r="29" spans="1:9" s="129" customFormat="1" x14ac:dyDescent="0.25">
      <c r="A29" s="165"/>
      <c r="B29" s="66"/>
      <c r="C29" s="184"/>
      <c r="D29" s="183"/>
      <c r="E29" s="132"/>
      <c r="F29" s="143" t="s">
        <v>17</v>
      </c>
      <c r="G29" s="146">
        <f>E28*F28*G28</f>
        <v>3.375</v>
      </c>
      <c r="H29" s="146">
        <f>G29*H28</f>
        <v>33.75</v>
      </c>
      <c r="I29" s="168"/>
    </row>
    <row r="30" spans="1:9" s="129" customFormat="1" x14ac:dyDescent="0.25">
      <c r="A30" s="165"/>
      <c r="B30" s="66"/>
      <c r="C30" s="184"/>
      <c r="D30" s="183"/>
      <c r="E30" s="132"/>
      <c r="F30" s="143"/>
      <c r="G30" s="146"/>
      <c r="H30" s="146"/>
      <c r="I30" s="168"/>
    </row>
    <row r="31" spans="1:9" s="129" customFormat="1" x14ac:dyDescent="0.25">
      <c r="A31" s="165"/>
      <c r="B31" s="66"/>
      <c r="C31" s="186" t="s">
        <v>260</v>
      </c>
      <c r="D31" s="187">
        <f>ROUND((H29*1.3),2)</f>
        <v>43.88</v>
      </c>
      <c r="E31" s="132"/>
      <c r="F31" s="143"/>
      <c r="G31" s="146"/>
      <c r="H31" s="146"/>
      <c r="I31" s="168"/>
    </row>
    <row r="32" spans="1:9" s="218" customFormat="1" ht="30" x14ac:dyDescent="0.25">
      <c r="A32" s="224"/>
      <c r="B32" s="66"/>
      <c r="C32" s="184"/>
      <c r="D32" s="183"/>
      <c r="E32" s="219" t="s">
        <v>149</v>
      </c>
      <c r="F32" s="219" t="s">
        <v>149</v>
      </c>
      <c r="G32" s="219" t="s">
        <v>171</v>
      </c>
      <c r="H32" s="185" t="s">
        <v>259</v>
      </c>
      <c r="I32" s="227"/>
    </row>
    <row r="33" spans="1:9" s="218" customFormat="1" x14ac:dyDescent="0.25">
      <c r="A33" s="224"/>
      <c r="B33" s="66"/>
      <c r="C33" s="184"/>
      <c r="D33" s="183"/>
      <c r="E33" s="219">
        <v>1.2</v>
      </c>
      <c r="F33" s="219">
        <v>1.2</v>
      </c>
      <c r="G33" s="219">
        <v>1.5</v>
      </c>
      <c r="H33" s="219">
        <v>10</v>
      </c>
      <c r="I33" s="227"/>
    </row>
    <row r="34" spans="1:9" s="218" customFormat="1" x14ac:dyDescent="0.25">
      <c r="A34" s="224"/>
      <c r="B34" s="66"/>
      <c r="C34" s="184"/>
      <c r="D34" s="183"/>
      <c r="E34" s="219"/>
      <c r="F34" s="221" t="s">
        <v>17</v>
      </c>
      <c r="G34" s="222">
        <f>G33+F33+E33</f>
        <v>3.9000000000000004</v>
      </c>
      <c r="H34" s="222">
        <f>E33*F33*G33*H33</f>
        <v>21.6</v>
      </c>
      <c r="I34" s="227"/>
    </row>
    <row r="35" spans="1:9" s="218" customFormat="1" x14ac:dyDescent="0.25">
      <c r="A35" s="224"/>
      <c r="B35" s="66"/>
      <c r="C35" s="184"/>
      <c r="D35" s="183"/>
      <c r="E35" s="219"/>
      <c r="F35" s="221"/>
      <c r="G35" s="222"/>
      <c r="H35" s="222"/>
      <c r="I35" s="227"/>
    </row>
    <row r="36" spans="1:9" s="218" customFormat="1" x14ac:dyDescent="0.25">
      <c r="A36" s="224"/>
      <c r="B36" s="66"/>
      <c r="C36" s="186" t="s">
        <v>260</v>
      </c>
      <c r="D36" s="187">
        <f>ROUND((H34*1.3),2)</f>
        <v>28.08</v>
      </c>
      <c r="E36" s="219"/>
      <c r="F36" s="221"/>
      <c r="G36" s="222"/>
      <c r="H36" s="222"/>
      <c r="I36" s="227"/>
    </row>
    <row r="37" spans="1:9" s="218" customFormat="1" x14ac:dyDescent="0.25">
      <c r="A37" s="224"/>
      <c r="B37" s="66"/>
      <c r="C37" s="186" t="s">
        <v>17</v>
      </c>
      <c r="D37" s="187">
        <f>D31+D36</f>
        <v>71.960000000000008</v>
      </c>
      <c r="E37" s="219"/>
      <c r="F37" s="221"/>
      <c r="G37" s="222"/>
      <c r="H37" s="222"/>
      <c r="I37" s="227"/>
    </row>
    <row r="38" spans="1:9" s="129" customFormat="1" x14ac:dyDescent="0.25">
      <c r="A38" s="165"/>
      <c r="B38" s="66">
        <v>96616</v>
      </c>
      <c r="C38" s="184" t="s">
        <v>64</v>
      </c>
      <c r="D38" s="183"/>
      <c r="E38" s="132"/>
      <c r="F38" s="132"/>
      <c r="G38" s="143"/>
      <c r="H38" s="146"/>
      <c r="I38" s="168"/>
    </row>
    <row r="39" spans="1:9" s="129" customFormat="1" ht="30" x14ac:dyDescent="0.25">
      <c r="A39" s="165"/>
      <c r="B39" s="66"/>
      <c r="C39" s="184"/>
      <c r="D39" s="183"/>
      <c r="E39" s="132" t="s">
        <v>149</v>
      </c>
      <c r="F39" s="132" t="s">
        <v>149</v>
      </c>
      <c r="G39" s="132" t="s">
        <v>171</v>
      </c>
      <c r="H39" s="185" t="s">
        <v>259</v>
      </c>
      <c r="I39" s="166" t="s">
        <v>169</v>
      </c>
    </row>
    <row r="40" spans="1:9" s="129" customFormat="1" x14ac:dyDescent="0.25">
      <c r="A40" s="165"/>
      <c r="B40" s="66"/>
      <c r="C40" s="184"/>
      <c r="D40" s="183"/>
      <c r="E40" s="132">
        <v>1.2</v>
      </c>
      <c r="F40" s="132">
        <v>1.2</v>
      </c>
      <c r="G40" s="132">
        <v>0.1</v>
      </c>
      <c r="H40" s="132">
        <v>10</v>
      </c>
      <c r="I40" s="167" t="s">
        <v>464</v>
      </c>
    </row>
    <row r="41" spans="1:9" s="129" customFormat="1" x14ac:dyDescent="0.25">
      <c r="A41" s="165"/>
      <c r="B41" s="66"/>
      <c r="C41" s="184"/>
      <c r="D41" s="183"/>
      <c r="E41" s="132"/>
      <c r="F41" s="143" t="s">
        <v>17</v>
      </c>
      <c r="G41" s="146">
        <f>E40*F40*G40</f>
        <v>0.14399999999999999</v>
      </c>
      <c r="H41" s="146">
        <f>E40*F40*G40*H40</f>
        <v>1.44</v>
      </c>
      <c r="I41" s="168"/>
    </row>
    <row r="42" spans="1:9" s="218" customFormat="1" x14ac:dyDescent="0.25">
      <c r="A42" s="224"/>
      <c r="B42" s="66"/>
      <c r="C42" s="184"/>
      <c r="D42" s="183"/>
      <c r="E42" s="219"/>
      <c r="F42" s="221"/>
      <c r="G42" s="222"/>
      <c r="H42" s="222"/>
      <c r="I42" s="227"/>
    </row>
    <row r="43" spans="1:9" s="218" customFormat="1" x14ac:dyDescent="0.25">
      <c r="A43" s="224"/>
      <c r="B43" s="66"/>
      <c r="C43" s="184"/>
      <c r="D43" s="183"/>
      <c r="E43" s="219">
        <v>1.5</v>
      </c>
      <c r="F43" s="191">
        <v>1.5</v>
      </c>
      <c r="G43" s="191">
        <v>0.1</v>
      </c>
      <c r="H43" s="191">
        <v>10</v>
      </c>
      <c r="I43" s="226" t="s">
        <v>465</v>
      </c>
    </row>
    <row r="44" spans="1:9" s="218" customFormat="1" x14ac:dyDescent="0.25">
      <c r="A44" s="224"/>
      <c r="B44" s="66"/>
      <c r="C44" s="184"/>
      <c r="D44" s="183"/>
      <c r="E44" s="219"/>
      <c r="F44" s="221" t="s">
        <v>17</v>
      </c>
      <c r="G44" s="222">
        <f>E43*F43*G43</f>
        <v>0.22500000000000001</v>
      </c>
      <c r="H44" s="222">
        <f>E43*F43*G43*H43</f>
        <v>2.25</v>
      </c>
      <c r="I44" s="227"/>
    </row>
    <row r="45" spans="1:9" s="218" customFormat="1" x14ac:dyDescent="0.25">
      <c r="A45" s="224"/>
      <c r="B45" s="66"/>
      <c r="C45" s="184"/>
      <c r="D45" s="183"/>
      <c r="E45" s="219"/>
      <c r="F45" s="221"/>
      <c r="G45" s="221" t="s">
        <v>17</v>
      </c>
      <c r="H45" s="221">
        <f>H41+H44</f>
        <v>3.69</v>
      </c>
      <c r="I45" s="227"/>
    </row>
    <row r="46" spans="1:9" s="218" customFormat="1" x14ac:dyDescent="0.25">
      <c r="A46" s="224"/>
      <c r="B46" s="66"/>
      <c r="C46" s="184"/>
      <c r="D46" s="183"/>
      <c r="E46" s="219"/>
      <c r="F46" s="221"/>
      <c r="G46" s="222"/>
      <c r="H46" s="222"/>
      <c r="I46" s="227"/>
    </row>
    <row r="47" spans="1:9" s="129" customFormat="1" x14ac:dyDescent="0.25">
      <c r="A47" s="165"/>
      <c r="B47" s="66">
        <v>96546</v>
      </c>
      <c r="C47" s="184" t="s">
        <v>66</v>
      </c>
      <c r="D47" s="183"/>
      <c r="E47" s="132"/>
      <c r="F47" s="132"/>
      <c r="G47" s="143"/>
      <c r="H47" s="146"/>
      <c r="I47" s="168"/>
    </row>
    <row r="48" spans="1:9" s="129" customFormat="1" x14ac:dyDescent="0.25">
      <c r="A48" s="165"/>
      <c r="B48" s="66"/>
      <c r="C48" s="184"/>
      <c r="D48" s="183"/>
      <c r="E48" s="132"/>
      <c r="F48" s="132" t="s">
        <v>67</v>
      </c>
      <c r="G48" s="132" t="s">
        <v>53</v>
      </c>
      <c r="H48" s="185"/>
      <c r="I48" s="166" t="s">
        <v>169</v>
      </c>
    </row>
    <row r="49" spans="1:9" s="129" customFormat="1" x14ac:dyDescent="0.25">
      <c r="A49" s="165"/>
      <c r="B49" s="66"/>
      <c r="C49" s="184"/>
      <c r="D49" s="183"/>
      <c r="E49" s="132"/>
      <c r="F49" s="132">
        <v>50</v>
      </c>
      <c r="G49" s="132">
        <v>20.7</v>
      </c>
      <c r="H49" s="132"/>
      <c r="I49" s="167" t="s">
        <v>261</v>
      </c>
    </row>
    <row r="50" spans="1:9" s="129" customFormat="1" x14ac:dyDescent="0.25">
      <c r="A50" s="165"/>
      <c r="B50" s="66"/>
      <c r="C50" s="184"/>
      <c r="D50" s="183"/>
      <c r="E50" s="132"/>
      <c r="F50" s="143" t="s">
        <v>17</v>
      </c>
      <c r="G50" s="146">
        <f>G49*F49</f>
        <v>1035</v>
      </c>
      <c r="H50" s="146"/>
      <c r="I50" s="168"/>
    </row>
    <row r="51" spans="1:9" s="129" customFormat="1" x14ac:dyDescent="0.25">
      <c r="A51" s="165"/>
      <c r="B51" s="66" t="s">
        <v>183</v>
      </c>
      <c r="C51" s="184" t="s">
        <v>184</v>
      </c>
      <c r="D51" s="183"/>
      <c r="E51" s="132"/>
      <c r="F51" s="132"/>
      <c r="G51" s="143"/>
      <c r="H51" s="146"/>
      <c r="I51" s="168"/>
    </row>
    <row r="52" spans="1:9" s="129" customFormat="1" ht="30" x14ac:dyDescent="0.25">
      <c r="A52" s="165"/>
      <c r="B52" s="66"/>
      <c r="C52" s="184"/>
      <c r="D52" s="183"/>
      <c r="E52" s="132" t="s">
        <v>149</v>
      </c>
      <c r="F52" s="132" t="s">
        <v>149</v>
      </c>
      <c r="G52" s="132" t="s">
        <v>171</v>
      </c>
      <c r="H52" s="185" t="s">
        <v>259</v>
      </c>
      <c r="I52" s="166" t="s">
        <v>169</v>
      </c>
    </row>
    <row r="53" spans="1:9" s="129" customFormat="1" x14ac:dyDescent="0.25">
      <c r="A53" s="165"/>
      <c r="B53" s="66"/>
      <c r="C53" s="184"/>
      <c r="D53" s="183"/>
      <c r="E53" s="132">
        <v>1.2</v>
      </c>
      <c r="F53" s="132">
        <v>1.2</v>
      </c>
      <c r="G53" s="132">
        <v>0.5</v>
      </c>
      <c r="H53" s="132">
        <v>10</v>
      </c>
      <c r="I53" s="226" t="s">
        <v>466</v>
      </c>
    </row>
    <row r="54" spans="1:9" s="129" customFormat="1" x14ac:dyDescent="0.25">
      <c r="A54" s="165"/>
      <c r="B54" s="66"/>
      <c r="C54" s="184"/>
      <c r="D54" s="183"/>
      <c r="E54" s="132"/>
      <c r="F54" s="143" t="s">
        <v>17</v>
      </c>
      <c r="G54" s="146">
        <f>E53*F53*G53</f>
        <v>0.72</v>
      </c>
      <c r="H54" s="146">
        <f>E53*F53*G53*H53</f>
        <v>7.1999999999999993</v>
      </c>
      <c r="I54" s="168"/>
    </row>
    <row r="55" spans="1:9" s="218" customFormat="1" x14ac:dyDescent="0.25">
      <c r="A55" s="224"/>
      <c r="B55" s="66"/>
      <c r="C55" s="184"/>
      <c r="D55" s="183"/>
      <c r="E55" s="219"/>
      <c r="F55" s="221"/>
      <c r="G55" s="222"/>
      <c r="H55" s="222"/>
      <c r="I55" s="227"/>
    </row>
    <row r="56" spans="1:9" s="218" customFormat="1" x14ac:dyDescent="0.25">
      <c r="A56" s="224"/>
      <c r="B56" s="66"/>
      <c r="C56" s="184"/>
      <c r="D56" s="183"/>
      <c r="E56" s="191">
        <v>1.5</v>
      </c>
      <c r="F56" s="191">
        <v>1.5</v>
      </c>
      <c r="G56" s="191">
        <v>0.6</v>
      </c>
      <c r="H56" s="191">
        <v>10</v>
      </c>
      <c r="I56" s="226" t="s">
        <v>467</v>
      </c>
    </row>
    <row r="57" spans="1:9" s="218" customFormat="1" x14ac:dyDescent="0.25">
      <c r="A57" s="224"/>
      <c r="B57" s="66"/>
      <c r="C57" s="184"/>
      <c r="D57" s="183"/>
      <c r="E57" s="219"/>
      <c r="F57" s="221" t="s">
        <v>17</v>
      </c>
      <c r="G57" s="222">
        <f>E56*F56*G56</f>
        <v>1.3499999999999999</v>
      </c>
      <c r="H57" s="222">
        <f>E56*F56*G56*H56</f>
        <v>13.499999999999998</v>
      </c>
      <c r="I57" s="227"/>
    </row>
    <row r="58" spans="1:9" s="218" customFormat="1" x14ac:dyDescent="0.25">
      <c r="A58" s="224"/>
      <c r="B58" s="66"/>
      <c r="C58" s="184"/>
      <c r="D58" s="183"/>
      <c r="E58" s="219"/>
      <c r="F58" s="221"/>
      <c r="G58" s="221" t="s">
        <v>17</v>
      </c>
      <c r="H58" s="222">
        <f>H54+H57</f>
        <v>20.699999999999996</v>
      </c>
      <c r="I58" s="227"/>
    </row>
    <row r="59" spans="1:9" s="218" customFormat="1" x14ac:dyDescent="0.25">
      <c r="A59" s="224"/>
      <c r="B59" s="66"/>
      <c r="C59" s="184"/>
      <c r="D59" s="183"/>
      <c r="E59" s="219"/>
      <c r="F59" s="221"/>
      <c r="G59" s="222"/>
      <c r="H59" s="222"/>
      <c r="I59" s="227"/>
    </row>
    <row r="60" spans="1:9" s="129" customFormat="1" x14ac:dyDescent="0.25">
      <c r="A60" s="165"/>
      <c r="B60" s="66">
        <v>93382</v>
      </c>
      <c r="C60" s="184" t="s">
        <v>182</v>
      </c>
      <c r="D60" s="183"/>
      <c r="E60" s="132"/>
      <c r="F60" s="132"/>
      <c r="G60" s="143"/>
      <c r="H60" s="146"/>
      <c r="I60" s="168"/>
    </row>
    <row r="61" spans="1:9" s="129" customFormat="1" ht="30" x14ac:dyDescent="0.25">
      <c r="A61" s="165"/>
      <c r="B61" s="66"/>
      <c r="C61" s="184"/>
      <c r="D61" s="183"/>
      <c r="E61" s="132" t="s">
        <v>149</v>
      </c>
      <c r="F61" s="132" t="s">
        <v>149</v>
      </c>
      <c r="G61" s="132" t="s">
        <v>171</v>
      </c>
      <c r="H61" s="185" t="s">
        <v>259</v>
      </c>
      <c r="I61" s="166" t="s">
        <v>169</v>
      </c>
    </row>
    <row r="62" spans="1:9" s="129" customFormat="1" x14ac:dyDescent="0.25">
      <c r="A62" s="165"/>
      <c r="B62" s="66"/>
      <c r="C62" s="184"/>
      <c r="D62" s="183"/>
      <c r="E62" s="132">
        <v>1.2</v>
      </c>
      <c r="F62" s="132">
        <v>1.2</v>
      </c>
      <c r="G62" s="132">
        <v>1</v>
      </c>
      <c r="H62" s="132">
        <v>10</v>
      </c>
      <c r="I62" s="167" t="s">
        <v>264</v>
      </c>
    </row>
    <row r="63" spans="1:9" s="129" customFormat="1" x14ac:dyDescent="0.25">
      <c r="A63" s="165"/>
      <c r="B63" s="66"/>
      <c r="C63" s="184"/>
      <c r="D63" s="183"/>
      <c r="E63" s="132"/>
      <c r="F63" s="143" t="s">
        <v>17</v>
      </c>
      <c r="G63" s="146">
        <f>E62*F62*G62</f>
        <v>1.44</v>
      </c>
      <c r="H63" s="146">
        <f>E62*F62*G62*H62</f>
        <v>14.399999999999999</v>
      </c>
      <c r="I63" s="168"/>
    </row>
    <row r="64" spans="1:9" s="218" customFormat="1" x14ac:dyDescent="0.25">
      <c r="A64" s="224"/>
      <c r="B64" s="66"/>
      <c r="C64" s="184"/>
      <c r="D64" s="183"/>
      <c r="E64" s="219"/>
      <c r="F64" s="221"/>
      <c r="G64" s="222"/>
      <c r="H64" s="222"/>
      <c r="I64" s="227"/>
    </row>
    <row r="65" spans="1:9" s="218" customFormat="1" x14ac:dyDescent="0.25">
      <c r="A65" s="224"/>
      <c r="B65" s="66"/>
      <c r="C65" s="184"/>
      <c r="D65" s="183"/>
      <c r="E65" s="219">
        <v>1.5</v>
      </c>
      <c r="F65" s="191">
        <v>1.5</v>
      </c>
      <c r="G65" s="191">
        <v>1</v>
      </c>
      <c r="H65" s="191">
        <v>10</v>
      </c>
      <c r="I65" s="227"/>
    </row>
    <row r="66" spans="1:9" s="218" customFormat="1" x14ac:dyDescent="0.25">
      <c r="A66" s="224"/>
      <c r="B66" s="66"/>
      <c r="C66" s="184"/>
      <c r="D66" s="183"/>
      <c r="E66" s="219"/>
      <c r="F66" s="221" t="s">
        <v>17</v>
      </c>
      <c r="G66" s="222">
        <f>E65*F65*G65</f>
        <v>2.25</v>
      </c>
      <c r="H66" s="222">
        <f>E65*F65*G65*H65</f>
        <v>22.5</v>
      </c>
      <c r="I66" s="227"/>
    </row>
    <row r="67" spans="1:9" s="218" customFormat="1" x14ac:dyDescent="0.25">
      <c r="A67" s="224"/>
      <c r="B67" s="66"/>
      <c r="C67" s="184"/>
      <c r="D67" s="183"/>
      <c r="E67" s="219"/>
      <c r="F67" s="221"/>
      <c r="G67" s="221" t="s">
        <v>17</v>
      </c>
      <c r="H67" s="222">
        <f>H66+H63</f>
        <v>36.9</v>
      </c>
      <c r="I67" s="227"/>
    </row>
    <row r="68" spans="1:9" s="218" customFormat="1" x14ac:dyDescent="0.25">
      <c r="A68" s="224"/>
      <c r="B68" s="66"/>
      <c r="C68" s="184"/>
      <c r="D68" s="183"/>
      <c r="E68" s="219"/>
      <c r="F68" s="221"/>
      <c r="G68" s="222"/>
      <c r="H68" s="222"/>
      <c r="I68" s="227"/>
    </row>
    <row r="69" spans="1:9" s="218" customFormat="1" x14ac:dyDescent="0.25">
      <c r="A69" s="224"/>
      <c r="B69" s="66"/>
      <c r="C69" s="184"/>
      <c r="D69" s="183"/>
      <c r="E69" s="219"/>
      <c r="F69" s="221"/>
      <c r="G69" s="222"/>
      <c r="H69" s="222"/>
      <c r="I69" s="227"/>
    </row>
    <row r="70" spans="1:9" s="218" customFormat="1" x14ac:dyDescent="0.25">
      <c r="A70" s="224"/>
      <c r="B70" s="66"/>
      <c r="C70" s="184"/>
      <c r="D70" s="183"/>
      <c r="E70" s="219"/>
      <c r="F70" s="221"/>
      <c r="G70" s="222"/>
      <c r="H70" s="222"/>
      <c r="I70" s="227"/>
    </row>
    <row r="71" spans="1:9" s="218" customFormat="1" x14ac:dyDescent="0.25">
      <c r="A71" s="224"/>
      <c r="B71" s="66"/>
      <c r="C71" s="184"/>
      <c r="D71" s="183"/>
      <c r="E71" s="219"/>
      <c r="F71" s="221"/>
      <c r="G71" s="222"/>
      <c r="H71" s="222"/>
      <c r="I71" s="227"/>
    </row>
    <row r="72" spans="1:9" s="129" customFormat="1" x14ac:dyDescent="0.25">
      <c r="A72" s="165"/>
      <c r="B72" s="66">
        <v>96526</v>
      </c>
      <c r="C72" s="184" t="s">
        <v>185</v>
      </c>
      <c r="D72" s="183"/>
      <c r="E72" s="132"/>
      <c r="F72" s="132"/>
      <c r="G72" s="143"/>
      <c r="H72" s="146"/>
      <c r="I72" s="168"/>
    </row>
    <row r="73" spans="1:9" s="129" customFormat="1" x14ac:dyDescent="0.25">
      <c r="A73" s="165"/>
      <c r="B73" s="66"/>
      <c r="C73" s="184"/>
      <c r="D73" s="183"/>
      <c r="E73" s="132"/>
      <c r="F73" s="132" t="s">
        <v>149</v>
      </c>
      <c r="G73" s="132" t="s">
        <v>171</v>
      </c>
      <c r="H73" s="185" t="s">
        <v>263</v>
      </c>
      <c r="I73" s="166" t="s">
        <v>169</v>
      </c>
    </row>
    <row r="74" spans="1:9" s="129" customFormat="1" x14ac:dyDescent="0.25">
      <c r="A74" s="165"/>
      <c r="B74" s="66"/>
      <c r="C74" s="184"/>
      <c r="D74" s="183"/>
      <c r="E74" s="132" t="s">
        <v>345</v>
      </c>
      <c r="F74" s="132">
        <v>0.12</v>
      </c>
      <c r="G74" s="132">
        <v>0.3</v>
      </c>
      <c r="H74" s="132">
        <v>70.3</v>
      </c>
      <c r="I74" s="167" t="s">
        <v>265</v>
      </c>
    </row>
    <row r="75" spans="1:9" s="129" customFormat="1" x14ac:dyDescent="0.25">
      <c r="A75" s="165"/>
      <c r="B75" s="66"/>
      <c r="C75" s="184"/>
      <c r="D75" s="183"/>
      <c r="E75" s="132"/>
      <c r="G75" s="143" t="s">
        <v>178</v>
      </c>
      <c r="H75" s="146">
        <f>F74*G74*H74</f>
        <v>2.5307999999999997</v>
      </c>
      <c r="I75" s="168"/>
    </row>
    <row r="76" spans="1:9" s="218" customFormat="1" x14ac:dyDescent="0.25">
      <c r="A76" s="224"/>
      <c r="B76" s="66"/>
      <c r="C76" s="184"/>
      <c r="D76" s="183"/>
      <c r="F76" s="258"/>
      <c r="H76" s="222"/>
      <c r="I76" s="227"/>
    </row>
    <row r="77" spans="1:9" s="218" customFormat="1" x14ac:dyDescent="0.25">
      <c r="A77" s="224"/>
      <c r="B77" s="66"/>
      <c r="C77" s="184"/>
      <c r="D77" s="183"/>
      <c r="E77" s="219" t="s">
        <v>346</v>
      </c>
      <c r="F77" s="191">
        <v>0.12</v>
      </c>
      <c r="G77" s="191">
        <v>0.3</v>
      </c>
      <c r="H77" s="191">
        <v>63.27</v>
      </c>
      <c r="I77" s="227"/>
    </row>
    <row r="78" spans="1:9" s="218" customFormat="1" x14ac:dyDescent="0.25">
      <c r="A78" s="224"/>
      <c r="B78" s="66"/>
      <c r="C78" s="184"/>
      <c r="D78" s="183"/>
      <c r="E78" s="219"/>
      <c r="F78" s="221"/>
      <c r="G78" s="221" t="s">
        <v>178</v>
      </c>
      <c r="H78" s="222">
        <f>F77*G77*H77</f>
        <v>2.27772</v>
      </c>
      <c r="I78" s="227"/>
    </row>
    <row r="79" spans="1:9" s="218" customFormat="1" x14ac:dyDescent="0.25">
      <c r="A79" s="224"/>
      <c r="B79" s="66"/>
      <c r="C79" s="184"/>
      <c r="D79" s="183"/>
      <c r="E79" s="219"/>
      <c r="F79" s="221"/>
      <c r="G79" s="221" t="s">
        <v>17</v>
      </c>
      <c r="H79" s="222">
        <f>H75+H78</f>
        <v>4.8085199999999997</v>
      </c>
      <c r="I79" s="227"/>
    </row>
    <row r="80" spans="1:9" s="218" customFormat="1" x14ac:dyDescent="0.25">
      <c r="A80" s="224"/>
      <c r="B80" s="66"/>
      <c r="C80" s="184"/>
      <c r="D80" s="183"/>
      <c r="E80" s="219"/>
      <c r="F80" s="221"/>
      <c r="G80" s="222"/>
      <c r="H80" s="222"/>
      <c r="I80" s="227"/>
    </row>
    <row r="81" spans="1:9" s="129" customFormat="1" x14ac:dyDescent="0.25">
      <c r="A81" s="165"/>
      <c r="B81" s="66"/>
      <c r="C81" s="186" t="s">
        <v>260</v>
      </c>
      <c r="D81" s="187">
        <f>ROUND((H75*1.3),2)</f>
        <v>3.29</v>
      </c>
      <c r="E81" s="132"/>
      <c r="F81" s="143"/>
      <c r="G81" s="146"/>
      <c r="H81" s="146"/>
      <c r="I81" s="168"/>
    </row>
    <row r="82" spans="1:9" s="129" customFormat="1" x14ac:dyDescent="0.25">
      <c r="A82" s="165"/>
      <c r="B82" s="66">
        <v>96616</v>
      </c>
      <c r="C82" s="184" t="s">
        <v>64</v>
      </c>
      <c r="D82" s="183"/>
      <c r="E82" s="132"/>
      <c r="F82" s="132"/>
      <c r="G82" s="143"/>
      <c r="H82" s="146"/>
      <c r="I82" s="168"/>
    </row>
    <row r="83" spans="1:9" s="129" customFormat="1" x14ac:dyDescent="0.25">
      <c r="A83" s="165"/>
      <c r="B83" s="66"/>
      <c r="C83" s="184"/>
      <c r="D83" s="183"/>
      <c r="E83" s="132"/>
      <c r="F83" s="132" t="s">
        <v>149</v>
      </c>
      <c r="G83" s="132" t="s">
        <v>171</v>
      </c>
      <c r="H83" s="132" t="s">
        <v>263</v>
      </c>
      <c r="I83" s="166" t="s">
        <v>169</v>
      </c>
    </row>
    <row r="84" spans="1:9" s="129" customFormat="1" x14ac:dyDescent="0.25">
      <c r="A84" s="165"/>
      <c r="B84" s="66"/>
      <c r="C84" s="184"/>
      <c r="D84" s="183"/>
      <c r="E84" s="132"/>
      <c r="F84" s="132">
        <v>0.12</v>
      </c>
      <c r="G84" s="132">
        <v>0.03</v>
      </c>
      <c r="H84" s="132">
        <v>133.57</v>
      </c>
      <c r="I84" s="167" t="s">
        <v>266</v>
      </c>
    </row>
    <row r="85" spans="1:9" s="129" customFormat="1" x14ac:dyDescent="0.25">
      <c r="A85" s="165"/>
      <c r="B85" s="66"/>
      <c r="C85" s="184"/>
      <c r="D85" s="183"/>
      <c r="E85" s="132"/>
      <c r="F85" s="143" t="s">
        <v>17</v>
      </c>
      <c r="G85" s="146"/>
      <c r="H85" s="146">
        <f>F84*G84*H84</f>
        <v>0.48085199999999995</v>
      </c>
      <c r="I85" s="168"/>
    </row>
    <row r="86" spans="1:9" s="218" customFormat="1" x14ac:dyDescent="0.25">
      <c r="A86" s="224"/>
      <c r="B86" s="66"/>
      <c r="C86" s="184"/>
      <c r="D86" s="183"/>
      <c r="E86" s="219"/>
      <c r="F86" s="221"/>
      <c r="G86" s="222"/>
      <c r="H86" s="222"/>
      <c r="I86" s="227"/>
    </row>
    <row r="87" spans="1:9" s="129" customFormat="1" x14ac:dyDescent="0.25">
      <c r="A87" s="165"/>
      <c r="B87" s="66" t="s">
        <v>183</v>
      </c>
      <c r="C87" s="184" t="s">
        <v>201</v>
      </c>
      <c r="D87" s="183"/>
      <c r="E87" s="132"/>
      <c r="F87" s="132"/>
      <c r="G87" s="143"/>
      <c r="H87" s="146"/>
      <c r="I87" s="168"/>
    </row>
    <row r="88" spans="1:9" s="129" customFormat="1" x14ac:dyDescent="0.25">
      <c r="A88" s="165"/>
      <c r="B88" s="66"/>
      <c r="C88" s="184"/>
      <c r="D88" s="183"/>
      <c r="E88" s="132"/>
      <c r="F88" s="132" t="s">
        <v>149</v>
      </c>
      <c r="G88" s="132" t="s">
        <v>171</v>
      </c>
      <c r="H88" s="132" t="s">
        <v>263</v>
      </c>
      <c r="I88" s="166" t="s">
        <v>169</v>
      </c>
    </row>
    <row r="89" spans="1:9" s="129" customFormat="1" x14ac:dyDescent="0.25">
      <c r="A89" s="165"/>
      <c r="B89" s="66"/>
      <c r="C89" s="184"/>
      <c r="D89" s="183"/>
      <c r="E89" s="132"/>
      <c r="F89" s="132">
        <v>0.12</v>
      </c>
      <c r="G89" s="132">
        <v>0.3</v>
      </c>
      <c r="H89" s="219">
        <v>133.57</v>
      </c>
      <c r="I89" s="167" t="s">
        <v>267</v>
      </c>
    </row>
    <row r="90" spans="1:9" s="129" customFormat="1" x14ac:dyDescent="0.25">
      <c r="A90" s="165"/>
      <c r="B90" s="66"/>
      <c r="C90" s="184"/>
      <c r="D90" s="183"/>
      <c r="E90" s="132"/>
      <c r="F90" s="143" t="s">
        <v>17</v>
      </c>
      <c r="G90" s="146"/>
      <c r="H90" s="146">
        <f>F89*G89*H89</f>
        <v>4.8085199999999997</v>
      </c>
      <c r="I90" s="168"/>
    </row>
    <row r="91" spans="1:9" s="218" customFormat="1" x14ac:dyDescent="0.25">
      <c r="A91" s="224"/>
      <c r="B91" s="66"/>
      <c r="C91" s="184"/>
      <c r="D91" s="183"/>
      <c r="E91" s="219"/>
      <c r="F91" s="221"/>
      <c r="G91" s="222"/>
      <c r="H91" s="222"/>
      <c r="I91" s="227"/>
    </row>
    <row r="92" spans="1:9" s="129" customFormat="1" x14ac:dyDescent="0.25">
      <c r="A92" s="165"/>
      <c r="B92" s="66">
        <v>96546</v>
      </c>
      <c r="C92" s="184" t="s">
        <v>66</v>
      </c>
      <c r="D92" s="183"/>
      <c r="E92" s="132"/>
      <c r="F92" s="132"/>
      <c r="G92" s="143"/>
      <c r="H92" s="146"/>
      <c r="I92" s="168"/>
    </row>
    <row r="93" spans="1:9" s="129" customFormat="1" x14ac:dyDescent="0.25">
      <c r="A93" s="165"/>
      <c r="B93" s="66"/>
      <c r="C93" s="184"/>
      <c r="D93" s="183"/>
      <c r="E93" s="132"/>
      <c r="F93" s="132"/>
      <c r="G93" s="132" t="s">
        <v>67</v>
      </c>
      <c r="H93" s="132" t="s">
        <v>53</v>
      </c>
      <c r="I93" s="166" t="s">
        <v>169</v>
      </c>
    </row>
    <row r="94" spans="1:9" s="129" customFormat="1" x14ac:dyDescent="0.25">
      <c r="A94" s="165"/>
      <c r="B94" s="66"/>
      <c r="C94" s="184"/>
      <c r="D94" s="183"/>
      <c r="E94" s="132"/>
      <c r="F94" s="132"/>
      <c r="G94" s="132">
        <v>70</v>
      </c>
      <c r="H94" s="132">
        <v>4.41</v>
      </c>
      <c r="I94" s="167" t="s">
        <v>268</v>
      </c>
    </row>
    <row r="95" spans="1:9" s="129" customFormat="1" x14ac:dyDescent="0.25">
      <c r="A95" s="165"/>
      <c r="B95" s="66"/>
      <c r="C95" s="184"/>
      <c r="D95" s="183"/>
      <c r="E95" s="132"/>
      <c r="F95" s="143" t="s">
        <v>17</v>
      </c>
      <c r="G95" s="146"/>
      <c r="H95" s="146">
        <f>G94*H94</f>
        <v>308.7</v>
      </c>
      <c r="I95" s="168"/>
    </row>
    <row r="96" spans="1:9" s="129" customFormat="1" x14ac:dyDescent="0.25">
      <c r="A96" s="165"/>
      <c r="B96" s="66">
        <v>97918</v>
      </c>
      <c r="C96" s="184" t="s">
        <v>179</v>
      </c>
      <c r="D96" s="183"/>
      <c r="E96" s="132"/>
      <c r="F96" s="132"/>
      <c r="G96" s="143"/>
      <c r="H96" s="146"/>
      <c r="I96" s="168"/>
    </row>
    <row r="97" spans="1:9" s="129" customFormat="1" ht="30" x14ac:dyDescent="0.25">
      <c r="A97" s="165"/>
      <c r="B97" s="66"/>
      <c r="C97" s="184"/>
      <c r="D97" s="183"/>
      <c r="E97" s="132"/>
      <c r="F97" s="185" t="s">
        <v>270</v>
      </c>
      <c r="G97" s="185" t="s">
        <v>271</v>
      </c>
      <c r="H97" s="185" t="s">
        <v>272</v>
      </c>
      <c r="I97" s="166" t="s">
        <v>169</v>
      </c>
    </row>
    <row r="98" spans="1:9" s="129" customFormat="1" x14ac:dyDescent="0.25">
      <c r="A98" s="165"/>
      <c r="B98" s="66"/>
      <c r="C98" s="184"/>
      <c r="D98" s="183"/>
      <c r="E98" s="132"/>
      <c r="F98" s="132">
        <v>31.98</v>
      </c>
      <c r="G98" s="132">
        <v>3.02</v>
      </c>
      <c r="H98" s="132">
        <v>30</v>
      </c>
      <c r="I98" s="167" t="s">
        <v>269</v>
      </c>
    </row>
    <row r="99" spans="1:9" s="129" customFormat="1" x14ac:dyDescent="0.25">
      <c r="A99" s="165"/>
      <c r="B99" s="66"/>
      <c r="C99" s="184"/>
      <c r="D99" s="183"/>
      <c r="E99" s="143" t="s">
        <v>178</v>
      </c>
      <c r="F99" s="146"/>
      <c r="G99" s="146"/>
      <c r="H99" s="146">
        <f>F98+G98</f>
        <v>35</v>
      </c>
      <c r="I99" s="168"/>
    </row>
    <row r="100" spans="1:9" s="129" customFormat="1" x14ac:dyDescent="0.25">
      <c r="A100" s="165"/>
      <c r="B100" s="66"/>
      <c r="C100" s="184"/>
      <c r="D100" s="183"/>
      <c r="E100" s="146" t="s">
        <v>17</v>
      </c>
      <c r="F100" s="143"/>
      <c r="G100" s="146"/>
      <c r="H100" s="146">
        <f>H98*H99</f>
        <v>1050</v>
      </c>
      <c r="I100" s="168"/>
    </row>
    <row r="101" spans="1:9" s="129" customFormat="1" x14ac:dyDescent="0.25">
      <c r="A101" s="165"/>
      <c r="B101" s="66">
        <v>94990</v>
      </c>
      <c r="C101" s="184" t="s">
        <v>237</v>
      </c>
      <c r="D101" s="183"/>
      <c r="E101" s="132"/>
      <c r="F101" s="132"/>
      <c r="G101" s="143"/>
      <c r="H101" s="146"/>
      <c r="I101" s="168"/>
    </row>
    <row r="102" spans="1:9" s="129" customFormat="1" x14ac:dyDescent="0.25">
      <c r="A102" s="165"/>
      <c r="B102" s="133"/>
      <c r="C102" s="177"/>
      <c r="D102" s="177"/>
      <c r="E102" s="132" t="s">
        <v>347</v>
      </c>
      <c r="F102" s="132" t="s">
        <v>348</v>
      </c>
      <c r="G102" s="132" t="s">
        <v>263</v>
      </c>
      <c r="H102" s="222" t="s">
        <v>17</v>
      </c>
      <c r="I102" s="167" t="s">
        <v>273</v>
      </c>
    </row>
    <row r="103" spans="1:9" s="218" customFormat="1" x14ac:dyDescent="0.25">
      <c r="A103" s="224"/>
      <c r="B103" s="220"/>
      <c r="C103" s="252"/>
      <c r="D103" s="252"/>
      <c r="E103" s="219">
        <v>1.5</v>
      </c>
      <c r="F103" s="219">
        <v>0.1</v>
      </c>
      <c r="G103" s="219">
        <v>15.42</v>
      </c>
      <c r="H103" s="219">
        <f>E103*F103*G103</f>
        <v>2.3130000000000002</v>
      </c>
      <c r="I103" s="226"/>
    </row>
    <row r="104" spans="1:9" s="129" customFormat="1" x14ac:dyDescent="0.25">
      <c r="A104" s="165"/>
      <c r="B104" s="133"/>
      <c r="C104" s="177"/>
      <c r="D104" s="177"/>
      <c r="E104" s="132"/>
      <c r="F104" s="143"/>
      <c r="G104" s="143" t="s">
        <v>178</v>
      </c>
      <c r="H104" s="222">
        <f>H103</f>
        <v>2.3130000000000002</v>
      </c>
      <c r="I104" s="168"/>
    </row>
    <row r="105" spans="1:9" s="218" customFormat="1" x14ac:dyDescent="0.25">
      <c r="A105" s="224"/>
      <c r="B105" s="289"/>
      <c r="C105" s="248"/>
      <c r="D105" s="252"/>
      <c r="E105" s="219" t="s">
        <v>347</v>
      </c>
      <c r="F105" s="219" t="s">
        <v>348</v>
      </c>
      <c r="G105" s="219" t="s">
        <v>263</v>
      </c>
      <c r="H105" s="222" t="s">
        <v>17</v>
      </c>
      <c r="I105" s="227"/>
    </row>
    <row r="106" spans="1:9" s="218" customFormat="1" x14ac:dyDescent="0.25">
      <c r="A106" s="224"/>
      <c r="B106" s="289"/>
      <c r="C106" s="248"/>
      <c r="D106" s="252"/>
      <c r="E106" s="219">
        <v>7.6</v>
      </c>
      <c r="F106" s="219">
        <v>0.1</v>
      </c>
      <c r="G106" s="219">
        <v>6.35</v>
      </c>
      <c r="H106" s="219">
        <f>E106*F106*G106</f>
        <v>4.8259999999999996</v>
      </c>
      <c r="I106" s="227"/>
    </row>
    <row r="107" spans="1:9" s="218" customFormat="1" x14ac:dyDescent="0.25">
      <c r="A107" s="224"/>
      <c r="B107" s="289"/>
      <c r="C107" s="248"/>
      <c r="D107" s="252"/>
      <c r="E107" s="219"/>
      <c r="F107" s="221"/>
      <c r="G107" s="221" t="s">
        <v>178</v>
      </c>
      <c r="H107" s="222">
        <f>H106</f>
        <v>4.8259999999999996</v>
      </c>
      <c r="I107" s="227"/>
    </row>
    <row r="108" spans="1:9" s="218" customFormat="1" x14ac:dyDescent="0.25">
      <c r="A108" s="224"/>
      <c r="B108" s="289"/>
      <c r="C108" s="248"/>
      <c r="D108" s="252"/>
      <c r="E108" s="219"/>
      <c r="F108" s="221"/>
      <c r="G108" s="221" t="s">
        <v>17</v>
      </c>
      <c r="H108" s="222">
        <f>H104+H107</f>
        <v>7.1389999999999993</v>
      </c>
      <c r="I108" s="227"/>
    </row>
    <row r="109" spans="1:9" s="129" customFormat="1" x14ac:dyDescent="0.25">
      <c r="A109" s="165"/>
      <c r="B109" s="46"/>
      <c r="C109" s="41" t="s">
        <v>68</v>
      </c>
      <c r="D109" s="177"/>
      <c r="E109" s="132"/>
      <c r="F109" s="132"/>
      <c r="G109" s="143"/>
      <c r="H109" s="146"/>
      <c r="I109" s="168"/>
    </row>
    <row r="110" spans="1:9" s="129" customFormat="1" x14ac:dyDescent="0.25">
      <c r="A110" s="165"/>
      <c r="B110" s="54" t="s">
        <v>194</v>
      </c>
      <c r="C110" s="184" t="s">
        <v>195</v>
      </c>
      <c r="D110" s="183"/>
      <c r="E110" s="132"/>
      <c r="F110" s="132"/>
      <c r="G110" s="143"/>
      <c r="H110" s="146"/>
      <c r="I110" s="168"/>
    </row>
    <row r="111" spans="1:9" s="129" customFormat="1" x14ac:dyDescent="0.25">
      <c r="A111" s="165"/>
      <c r="B111" s="54"/>
      <c r="C111" s="184" t="s">
        <v>350</v>
      </c>
      <c r="D111" s="183"/>
      <c r="E111" s="191" t="s">
        <v>149</v>
      </c>
      <c r="F111" s="191" t="s">
        <v>171</v>
      </c>
      <c r="G111" s="191" t="s">
        <v>276</v>
      </c>
      <c r="H111" s="191" t="s">
        <v>275</v>
      </c>
      <c r="I111" s="166" t="s">
        <v>169</v>
      </c>
    </row>
    <row r="112" spans="1:9" s="129" customFormat="1" x14ac:dyDescent="0.25">
      <c r="A112" s="165"/>
      <c r="B112" s="54"/>
      <c r="C112" s="184"/>
      <c r="D112" s="183"/>
      <c r="E112" s="191">
        <v>0.15</v>
      </c>
      <c r="F112" s="191">
        <v>3.6</v>
      </c>
      <c r="G112" s="191">
        <v>2</v>
      </c>
      <c r="H112" s="191">
        <v>6</v>
      </c>
      <c r="I112" s="167" t="s">
        <v>280</v>
      </c>
    </row>
    <row r="113" spans="1:9" s="129" customFormat="1" x14ac:dyDescent="0.25">
      <c r="A113" s="165"/>
      <c r="B113" s="54"/>
      <c r="C113" s="184"/>
      <c r="D113" s="183"/>
      <c r="E113" s="132"/>
      <c r="F113" s="191"/>
      <c r="G113" s="192" t="s">
        <v>178</v>
      </c>
      <c r="H113" s="192">
        <f>E112*F112*G112*H112</f>
        <v>6.48</v>
      </c>
      <c r="I113" s="168"/>
    </row>
    <row r="114" spans="1:9" s="129" customFormat="1" x14ac:dyDescent="0.25">
      <c r="A114" s="165"/>
      <c r="B114" s="54"/>
      <c r="C114" s="184"/>
      <c r="D114" s="183"/>
      <c r="E114" s="132">
        <v>0.4</v>
      </c>
      <c r="F114" s="191">
        <v>3.6</v>
      </c>
      <c r="G114" s="191">
        <v>2</v>
      </c>
      <c r="H114" s="191">
        <v>10</v>
      </c>
      <c r="I114" s="168"/>
    </row>
    <row r="115" spans="1:9" s="129" customFormat="1" x14ac:dyDescent="0.25">
      <c r="A115" s="165"/>
      <c r="B115" s="54"/>
      <c r="C115" s="184"/>
      <c r="D115" s="183"/>
      <c r="E115" s="132"/>
      <c r="F115" s="191"/>
      <c r="G115" s="192" t="s">
        <v>178</v>
      </c>
      <c r="H115" s="192">
        <f>E114+F114+G114+H114</f>
        <v>16</v>
      </c>
      <c r="I115" s="168"/>
    </row>
    <row r="116" spans="1:9" s="129" customFormat="1" x14ac:dyDescent="0.25">
      <c r="A116" s="165"/>
      <c r="B116" s="54"/>
      <c r="C116" s="184"/>
      <c r="D116" s="183"/>
      <c r="E116" s="132"/>
      <c r="F116" s="191"/>
      <c r="G116" s="146" t="s">
        <v>17</v>
      </c>
      <c r="H116" s="191">
        <f>H115+H113</f>
        <v>22.48</v>
      </c>
      <c r="I116" s="168"/>
    </row>
    <row r="117" spans="1:9" s="129" customFormat="1" x14ac:dyDescent="0.25">
      <c r="A117" s="165"/>
      <c r="B117" s="54"/>
      <c r="C117" s="184" t="s">
        <v>349</v>
      </c>
      <c r="D117" s="183"/>
      <c r="E117" s="191" t="s">
        <v>149</v>
      </c>
      <c r="F117" s="191" t="s">
        <v>171</v>
      </c>
      <c r="G117" s="191" t="s">
        <v>276</v>
      </c>
      <c r="H117" s="191" t="s">
        <v>275</v>
      </c>
      <c r="I117" s="168"/>
    </row>
    <row r="118" spans="1:9" s="129" customFormat="1" x14ac:dyDescent="0.25">
      <c r="A118" s="165"/>
      <c r="B118" s="54"/>
      <c r="C118" s="184"/>
      <c r="D118" s="183"/>
      <c r="E118" s="191">
        <v>0.15</v>
      </c>
      <c r="F118" s="191">
        <v>5</v>
      </c>
      <c r="G118" s="191">
        <v>2</v>
      </c>
      <c r="H118" s="191">
        <v>14</v>
      </c>
      <c r="I118" s="168"/>
    </row>
    <row r="119" spans="1:9" s="129" customFormat="1" x14ac:dyDescent="0.25">
      <c r="A119" s="165"/>
      <c r="B119" s="54"/>
      <c r="C119" s="184"/>
      <c r="D119" s="183"/>
      <c r="E119" s="132"/>
      <c r="F119" s="191"/>
      <c r="G119" s="192" t="s">
        <v>178</v>
      </c>
      <c r="H119" s="192">
        <f>E118*F118*G118*H118</f>
        <v>21</v>
      </c>
      <c r="I119" s="168"/>
    </row>
    <row r="120" spans="1:9" s="129" customFormat="1" x14ac:dyDescent="0.25">
      <c r="A120" s="165"/>
      <c r="B120" s="54"/>
      <c r="C120" s="184"/>
      <c r="D120" s="183"/>
      <c r="E120" s="132">
        <v>0.4</v>
      </c>
      <c r="F120" s="191">
        <v>5</v>
      </c>
      <c r="G120" s="191">
        <v>2</v>
      </c>
      <c r="H120" s="191">
        <v>2</v>
      </c>
      <c r="I120" s="168"/>
    </row>
    <row r="121" spans="1:9" s="129" customFormat="1" x14ac:dyDescent="0.25">
      <c r="A121" s="165"/>
      <c r="B121" s="54"/>
      <c r="C121" s="184"/>
      <c r="D121" s="183"/>
      <c r="E121" s="132"/>
      <c r="F121" s="191"/>
      <c r="G121" s="192" t="s">
        <v>178</v>
      </c>
      <c r="H121" s="192">
        <f>E120+F120+G120+H120</f>
        <v>9.4</v>
      </c>
      <c r="I121" s="168"/>
    </row>
    <row r="122" spans="1:9" s="129" customFormat="1" x14ac:dyDescent="0.25">
      <c r="A122" s="165"/>
      <c r="B122" s="54"/>
      <c r="C122" s="184"/>
      <c r="D122" s="179"/>
      <c r="E122" s="132"/>
      <c r="F122" s="191"/>
      <c r="G122" s="146" t="s">
        <v>17</v>
      </c>
      <c r="H122" s="191">
        <f>H121+H119</f>
        <v>30.4</v>
      </c>
      <c r="I122" s="168"/>
    </row>
    <row r="123" spans="1:9" s="129" customFormat="1" x14ac:dyDescent="0.25">
      <c r="A123" s="165"/>
      <c r="B123" s="54"/>
      <c r="C123" s="186"/>
      <c r="D123" s="198" t="s">
        <v>3</v>
      </c>
      <c r="E123" s="132"/>
      <c r="F123" s="191"/>
      <c r="G123" s="191"/>
      <c r="H123" s="191"/>
      <c r="I123" s="168"/>
    </row>
    <row r="124" spans="1:9" s="129" customFormat="1" x14ac:dyDescent="0.25">
      <c r="A124" s="165"/>
      <c r="B124" s="54"/>
      <c r="C124" s="186" t="s">
        <v>277</v>
      </c>
      <c r="D124" s="290">
        <f>H116+H122</f>
        <v>52.879999999999995</v>
      </c>
      <c r="E124" s="132"/>
      <c r="F124" s="191"/>
      <c r="G124" s="191"/>
      <c r="H124" s="191"/>
      <c r="I124" s="168"/>
    </row>
    <row r="125" spans="1:9" s="129" customFormat="1" x14ac:dyDescent="0.25">
      <c r="A125" s="165"/>
      <c r="B125" s="54">
        <v>104108</v>
      </c>
      <c r="C125" s="184" t="s">
        <v>199</v>
      </c>
      <c r="D125" s="183"/>
      <c r="E125" s="132"/>
      <c r="F125" s="132"/>
      <c r="G125" s="143"/>
      <c r="H125" s="146"/>
      <c r="I125" s="168"/>
    </row>
    <row r="126" spans="1:9" s="129" customFormat="1" x14ac:dyDescent="0.25">
      <c r="A126" s="165"/>
      <c r="B126" s="54"/>
      <c r="C126" s="184"/>
      <c r="D126" s="183"/>
      <c r="E126" s="132"/>
      <c r="F126" s="132"/>
      <c r="G126" s="132" t="s">
        <v>67</v>
      </c>
      <c r="H126" s="132" t="s">
        <v>53</v>
      </c>
      <c r="I126" s="166" t="s">
        <v>169</v>
      </c>
    </row>
    <row r="127" spans="1:9" s="129" customFormat="1" x14ac:dyDescent="0.25">
      <c r="A127" s="165"/>
      <c r="B127" s="54"/>
      <c r="C127" s="184"/>
      <c r="D127" s="183"/>
      <c r="E127" s="132"/>
      <c r="F127" s="132"/>
      <c r="G127" s="132">
        <v>70</v>
      </c>
      <c r="H127" s="132">
        <v>4.4000000000000004</v>
      </c>
      <c r="I127" s="167" t="s">
        <v>285</v>
      </c>
    </row>
    <row r="128" spans="1:9" s="129" customFormat="1" x14ac:dyDescent="0.25">
      <c r="A128" s="165"/>
      <c r="B128" s="54"/>
      <c r="C128" s="184"/>
      <c r="D128" s="183"/>
      <c r="E128" s="132"/>
      <c r="F128" s="143" t="s">
        <v>17</v>
      </c>
      <c r="G128" s="146"/>
      <c r="H128" s="146">
        <f>G127*H127</f>
        <v>308</v>
      </c>
      <c r="I128" s="168"/>
    </row>
    <row r="129" spans="1:9" s="129" customFormat="1" x14ac:dyDescent="0.25">
      <c r="A129" s="165"/>
      <c r="B129" s="54"/>
      <c r="C129" s="184"/>
      <c r="D129" s="183"/>
      <c r="E129" s="132"/>
      <c r="F129" s="132"/>
      <c r="G129" s="143"/>
      <c r="H129" s="146"/>
      <c r="I129" s="168"/>
    </row>
    <row r="130" spans="1:9" s="129" customFormat="1" x14ac:dyDescent="0.25">
      <c r="A130" s="165"/>
      <c r="B130" s="66" t="s">
        <v>183</v>
      </c>
      <c r="C130" s="184" t="s">
        <v>201</v>
      </c>
      <c r="D130" s="183"/>
      <c r="E130" s="132"/>
      <c r="F130" s="132"/>
      <c r="G130" s="143"/>
      <c r="H130" s="146"/>
      <c r="I130" s="168"/>
    </row>
    <row r="131" spans="1:9" s="129" customFormat="1" ht="30" x14ac:dyDescent="0.25">
      <c r="A131" s="165"/>
      <c r="B131" s="54"/>
      <c r="C131" s="184" t="s">
        <v>278</v>
      </c>
      <c r="D131" s="183"/>
      <c r="E131" s="132" t="s">
        <v>149</v>
      </c>
      <c r="F131" s="132" t="s">
        <v>149</v>
      </c>
      <c r="G131" s="132" t="s">
        <v>263</v>
      </c>
      <c r="H131" s="185" t="s">
        <v>279</v>
      </c>
      <c r="I131" s="166" t="s">
        <v>169</v>
      </c>
    </row>
    <row r="132" spans="1:9" s="129" customFormat="1" x14ac:dyDescent="0.25">
      <c r="A132" s="165"/>
      <c r="B132" s="54"/>
      <c r="C132" s="184"/>
      <c r="D132" s="183"/>
      <c r="E132" s="132">
        <v>0.12</v>
      </c>
      <c r="F132" s="132">
        <v>0.4</v>
      </c>
      <c r="G132" s="132">
        <v>3.6</v>
      </c>
      <c r="H132" s="132">
        <v>6</v>
      </c>
      <c r="I132" s="167" t="s">
        <v>286</v>
      </c>
    </row>
    <row r="133" spans="1:9" s="129" customFormat="1" x14ac:dyDescent="0.25">
      <c r="A133" s="165"/>
      <c r="B133" s="54"/>
      <c r="C133" s="184"/>
      <c r="D133" s="183"/>
      <c r="E133" s="143" t="s">
        <v>178</v>
      </c>
      <c r="F133" s="146"/>
      <c r="G133" s="146"/>
      <c r="H133" s="146">
        <f>E132*F132*G132*H132</f>
        <v>1.0367999999999999</v>
      </c>
      <c r="I133" s="168"/>
    </row>
    <row r="134" spans="1:9" s="129" customFormat="1" x14ac:dyDescent="0.25">
      <c r="A134" s="165"/>
      <c r="B134" s="54"/>
      <c r="C134" s="184"/>
      <c r="D134" s="183"/>
      <c r="E134" s="132"/>
      <c r="F134" s="132"/>
      <c r="G134" s="143"/>
      <c r="H134" s="146"/>
      <c r="I134" s="168"/>
    </row>
    <row r="135" spans="1:9" s="129" customFormat="1" ht="30" x14ac:dyDescent="0.25">
      <c r="A135" s="165"/>
      <c r="B135" s="54"/>
      <c r="C135" s="184" t="s">
        <v>351</v>
      </c>
      <c r="D135" s="183"/>
      <c r="E135" s="132" t="s">
        <v>149</v>
      </c>
      <c r="F135" s="132" t="s">
        <v>149</v>
      </c>
      <c r="G135" s="132" t="s">
        <v>263</v>
      </c>
      <c r="H135" s="185" t="s">
        <v>279</v>
      </c>
      <c r="I135" s="168"/>
    </row>
    <row r="136" spans="1:9" s="129" customFormat="1" x14ac:dyDescent="0.25">
      <c r="A136" s="165"/>
      <c r="B136" s="54"/>
      <c r="C136" s="184"/>
      <c r="D136" s="183"/>
      <c r="E136" s="132">
        <v>0.12</v>
      </c>
      <c r="F136" s="132">
        <v>0.4</v>
      </c>
      <c r="G136" s="132">
        <v>5</v>
      </c>
      <c r="H136" s="132">
        <v>14</v>
      </c>
      <c r="I136" s="168"/>
    </row>
    <row r="137" spans="1:9" s="129" customFormat="1" x14ac:dyDescent="0.25">
      <c r="A137" s="165"/>
      <c r="B137" s="54"/>
      <c r="C137" s="184"/>
      <c r="D137" s="183"/>
      <c r="E137" s="143" t="s">
        <v>178</v>
      </c>
      <c r="F137" s="146"/>
      <c r="G137" s="146"/>
      <c r="H137" s="146">
        <f>E136*F136*G136*H136</f>
        <v>3.36</v>
      </c>
      <c r="I137" s="168"/>
    </row>
    <row r="138" spans="1:9" s="129" customFormat="1" x14ac:dyDescent="0.25">
      <c r="A138" s="165"/>
      <c r="B138" s="54"/>
      <c r="C138" s="184"/>
      <c r="D138" s="183"/>
      <c r="E138" s="132"/>
      <c r="F138" s="132"/>
      <c r="G138" s="143" t="s">
        <v>17</v>
      </c>
      <c r="H138" s="146">
        <f>H137+H133</f>
        <v>4.3967999999999998</v>
      </c>
      <c r="I138" s="168"/>
    </row>
    <row r="139" spans="1:9" s="129" customFormat="1" x14ac:dyDescent="0.25">
      <c r="A139" s="165"/>
      <c r="B139" s="54" t="s">
        <v>194</v>
      </c>
      <c r="C139" s="184" t="s">
        <v>195</v>
      </c>
      <c r="D139" s="183"/>
      <c r="E139" s="132"/>
      <c r="F139" s="132"/>
      <c r="G139" s="143"/>
      <c r="H139" s="146"/>
      <c r="I139" s="168"/>
    </row>
    <row r="140" spans="1:9" s="129" customFormat="1" x14ac:dyDescent="0.25">
      <c r="A140" s="165"/>
      <c r="B140" s="54"/>
      <c r="C140" s="184" t="s">
        <v>274</v>
      </c>
      <c r="D140" s="183"/>
      <c r="E140" s="191"/>
      <c r="F140" s="191" t="s">
        <v>149</v>
      </c>
      <c r="G140" s="191" t="s">
        <v>276</v>
      </c>
      <c r="H140" s="191" t="s">
        <v>263</v>
      </c>
      <c r="I140" s="166" t="s">
        <v>169</v>
      </c>
    </row>
    <row r="141" spans="1:9" s="129" customFormat="1" x14ac:dyDescent="0.25">
      <c r="A141" s="165"/>
      <c r="B141" s="54"/>
      <c r="C141" s="184"/>
      <c r="D141" s="183"/>
      <c r="E141" s="191"/>
      <c r="F141" s="191">
        <v>0.15</v>
      </c>
      <c r="G141" s="191">
        <v>1</v>
      </c>
      <c r="H141" s="191">
        <v>133.57</v>
      </c>
      <c r="I141" s="167" t="s">
        <v>287</v>
      </c>
    </row>
    <row r="142" spans="1:9" s="129" customFormat="1" x14ac:dyDescent="0.25">
      <c r="A142" s="165"/>
      <c r="B142" s="54"/>
      <c r="C142" s="184"/>
      <c r="D142" s="183"/>
      <c r="E142" s="132"/>
      <c r="F142" s="191"/>
      <c r="G142" s="192" t="s">
        <v>178</v>
      </c>
      <c r="H142" s="192">
        <f>F141*G141*H141</f>
        <v>20.035499999999999</v>
      </c>
      <c r="I142" s="168"/>
    </row>
    <row r="143" spans="1:9" s="129" customFormat="1" x14ac:dyDescent="0.25">
      <c r="A143" s="165"/>
      <c r="B143" s="54"/>
      <c r="C143" s="184"/>
      <c r="D143" s="183"/>
      <c r="E143" s="132"/>
      <c r="F143" s="191">
        <v>0.4</v>
      </c>
      <c r="G143" s="191">
        <v>2</v>
      </c>
      <c r="H143" s="191">
        <v>133.57</v>
      </c>
      <c r="I143" s="168"/>
    </row>
    <row r="144" spans="1:9" s="129" customFormat="1" x14ac:dyDescent="0.25">
      <c r="A144" s="165"/>
      <c r="B144" s="54"/>
      <c r="C144" s="184"/>
      <c r="D144" s="183"/>
      <c r="E144" s="132"/>
      <c r="F144" s="191"/>
      <c r="G144" s="192" t="s">
        <v>178</v>
      </c>
      <c r="H144" s="192">
        <f>F143*G143*H143</f>
        <v>106.85599999999999</v>
      </c>
      <c r="I144" s="168"/>
    </row>
    <row r="145" spans="1:9" s="129" customFormat="1" x14ac:dyDescent="0.25">
      <c r="A145" s="165"/>
      <c r="B145" s="54"/>
      <c r="C145" s="184"/>
      <c r="D145" s="183"/>
      <c r="E145" s="132"/>
      <c r="F145" s="191"/>
      <c r="G145" s="146" t="s">
        <v>17</v>
      </c>
      <c r="H145" s="191">
        <f>H144+H142</f>
        <v>126.89149999999999</v>
      </c>
      <c r="I145" s="168"/>
    </row>
    <row r="146" spans="1:9" s="129" customFormat="1" x14ac:dyDescent="0.25">
      <c r="A146" s="165"/>
      <c r="B146" s="54"/>
      <c r="C146" s="186"/>
      <c r="D146" s="198" t="s">
        <v>3</v>
      </c>
      <c r="E146" s="132"/>
      <c r="F146" s="132"/>
      <c r="G146" s="143"/>
      <c r="H146" s="146"/>
      <c r="I146" s="168"/>
    </row>
    <row r="147" spans="1:9" s="129" customFormat="1" x14ac:dyDescent="0.25">
      <c r="A147" s="165"/>
      <c r="B147" s="54"/>
      <c r="C147" s="186" t="s">
        <v>277</v>
      </c>
      <c r="D147" s="198">
        <f>ROUND((H145/3),2)</f>
        <v>42.3</v>
      </c>
      <c r="E147" s="132"/>
      <c r="F147" s="132"/>
      <c r="G147" s="143"/>
      <c r="H147" s="146"/>
      <c r="I147" s="168"/>
    </row>
    <row r="148" spans="1:9" s="129" customFormat="1" x14ac:dyDescent="0.25">
      <c r="A148" s="165"/>
      <c r="B148" s="54" t="s">
        <v>203</v>
      </c>
      <c r="C148" s="184" t="s">
        <v>205</v>
      </c>
      <c r="D148" s="183"/>
      <c r="E148" s="132"/>
      <c r="F148" s="132"/>
      <c r="G148" s="143"/>
      <c r="H148" s="146"/>
      <c r="I148" s="168"/>
    </row>
    <row r="149" spans="1:9" s="129" customFormat="1" x14ac:dyDescent="0.25">
      <c r="A149" s="165"/>
      <c r="B149" s="54"/>
      <c r="C149" s="184"/>
      <c r="D149" s="183"/>
      <c r="E149" s="132"/>
      <c r="F149" s="132" t="s">
        <v>149</v>
      </c>
      <c r="G149" s="191" t="s">
        <v>263</v>
      </c>
      <c r="H149" s="146" t="s">
        <v>282</v>
      </c>
      <c r="I149" s="166" t="s">
        <v>169</v>
      </c>
    </row>
    <row r="150" spans="1:9" s="129" customFormat="1" x14ac:dyDescent="0.25">
      <c r="A150" s="165"/>
      <c r="B150" s="54"/>
      <c r="C150" s="184"/>
      <c r="D150" s="183"/>
      <c r="E150" s="132"/>
      <c r="F150" s="132">
        <v>0.12</v>
      </c>
      <c r="G150" s="143">
        <v>133.57</v>
      </c>
      <c r="H150" s="146">
        <f>G150*F150</f>
        <v>16.028399999999998</v>
      </c>
      <c r="I150" s="167" t="s">
        <v>288</v>
      </c>
    </row>
    <row r="151" spans="1:9" s="129" customFormat="1" x14ac:dyDescent="0.25">
      <c r="A151" s="165"/>
      <c r="B151" s="54"/>
      <c r="C151" s="184"/>
      <c r="D151" s="183"/>
      <c r="E151" s="132"/>
      <c r="F151" s="132"/>
      <c r="G151" s="143"/>
      <c r="H151" s="146"/>
      <c r="I151" s="168"/>
    </row>
    <row r="152" spans="1:9" s="129" customFormat="1" x14ac:dyDescent="0.25">
      <c r="A152" s="165"/>
      <c r="B152" s="54"/>
      <c r="C152" s="184" t="s">
        <v>281</v>
      </c>
      <c r="D152" s="183"/>
      <c r="E152" s="132"/>
      <c r="F152" s="132" t="s">
        <v>3</v>
      </c>
      <c r="G152" s="191" t="s">
        <v>283</v>
      </c>
      <c r="H152" s="191" t="s">
        <v>284</v>
      </c>
      <c r="I152" s="168"/>
    </row>
    <row r="153" spans="1:9" s="129" customFormat="1" x14ac:dyDescent="0.25">
      <c r="A153" s="165"/>
      <c r="B153" s="54"/>
      <c r="C153" s="184"/>
      <c r="D153" s="183"/>
      <c r="E153" s="132"/>
      <c r="F153" s="132">
        <v>16.03</v>
      </c>
      <c r="G153" s="191">
        <v>2</v>
      </c>
      <c r="H153" s="191">
        <f>F153*G153</f>
        <v>32.06</v>
      </c>
      <c r="I153" s="168"/>
    </row>
    <row r="154" spans="1:9" s="129" customFormat="1" x14ac:dyDescent="0.25">
      <c r="A154" s="165"/>
      <c r="B154" s="54"/>
      <c r="C154" s="184"/>
      <c r="D154" s="183"/>
      <c r="E154" s="132"/>
      <c r="F154" s="132"/>
      <c r="G154" s="191"/>
      <c r="H154" s="191"/>
      <c r="I154" s="168"/>
    </row>
    <row r="155" spans="1:9" s="129" customFormat="1" x14ac:dyDescent="0.25">
      <c r="A155" s="165"/>
      <c r="B155" s="54"/>
      <c r="C155" s="184"/>
      <c r="D155" s="183"/>
      <c r="E155" s="132"/>
      <c r="F155" s="132"/>
      <c r="G155" s="191"/>
      <c r="H155" s="191"/>
      <c r="I155" s="168"/>
    </row>
    <row r="156" spans="1:9" s="129" customFormat="1" x14ac:dyDescent="0.25">
      <c r="A156" s="165"/>
      <c r="B156" s="54"/>
      <c r="C156" s="184"/>
      <c r="D156" s="183"/>
      <c r="E156" s="132"/>
      <c r="F156" s="132"/>
      <c r="G156" s="191"/>
      <c r="H156" s="191"/>
      <c r="I156" s="168"/>
    </row>
    <row r="157" spans="1:9" s="129" customFormat="1" x14ac:dyDescent="0.25">
      <c r="A157" s="165"/>
      <c r="B157" s="54">
        <v>104108</v>
      </c>
      <c r="C157" s="184" t="s">
        <v>199</v>
      </c>
      <c r="D157" s="183"/>
      <c r="E157" s="132"/>
      <c r="F157" s="132"/>
      <c r="G157" s="143"/>
      <c r="H157" s="146"/>
      <c r="I157" s="168"/>
    </row>
    <row r="158" spans="1:9" s="129" customFormat="1" x14ac:dyDescent="0.25">
      <c r="A158" s="165"/>
      <c r="B158" s="54"/>
      <c r="C158" s="184"/>
      <c r="D158" s="183"/>
      <c r="E158" s="132"/>
      <c r="F158" s="132"/>
      <c r="G158" s="132" t="s">
        <v>67</v>
      </c>
      <c r="H158" s="132" t="s">
        <v>53</v>
      </c>
      <c r="I158" s="166" t="s">
        <v>169</v>
      </c>
    </row>
    <row r="159" spans="1:9" s="129" customFormat="1" x14ac:dyDescent="0.25">
      <c r="A159" s="165"/>
      <c r="B159" s="54"/>
      <c r="C159" s="184"/>
      <c r="D159" s="183"/>
      <c r="E159" s="132"/>
      <c r="F159" s="132"/>
      <c r="G159" s="132">
        <v>80</v>
      </c>
      <c r="H159" s="132">
        <v>1.49</v>
      </c>
      <c r="I159" s="167" t="s">
        <v>289</v>
      </c>
    </row>
    <row r="160" spans="1:9" s="129" customFormat="1" x14ac:dyDescent="0.25">
      <c r="A160" s="165"/>
      <c r="B160" s="54"/>
      <c r="C160" s="184"/>
      <c r="D160" s="183"/>
      <c r="E160" s="132"/>
      <c r="F160" s="143" t="s">
        <v>17</v>
      </c>
      <c r="G160" s="146"/>
      <c r="H160" s="146">
        <f>G159*H159</f>
        <v>119.2</v>
      </c>
      <c r="I160" s="168"/>
    </row>
    <row r="161" spans="1:9" s="129" customFormat="1" x14ac:dyDescent="0.25">
      <c r="A161" s="165"/>
      <c r="B161" s="54"/>
      <c r="C161" s="184"/>
      <c r="D161" s="183"/>
      <c r="E161" s="132"/>
      <c r="F161" s="132"/>
      <c r="G161" s="143"/>
      <c r="H161" s="146"/>
      <c r="I161" s="168"/>
    </row>
    <row r="162" spans="1:9" s="129" customFormat="1" x14ac:dyDescent="0.25">
      <c r="A162" s="165"/>
      <c r="B162" s="66" t="s">
        <v>183</v>
      </c>
      <c r="C162" s="184" t="s">
        <v>201</v>
      </c>
      <c r="D162" s="183"/>
      <c r="E162" s="132"/>
      <c r="F162" s="132"/>
      <c r="G162" s="143"/>
      <c r="H162" s="146"/>
      <c r="I162" s="168"/>
    </row>
    <row r="163" spans="1:9" s="129" customFormat="1" x14ac:dyDescent="0.25">
      <c r="A163" s="165"/>
      <c r="B163" s="54"/>
      <c r="C163" s="184"/>
      <c r="D163" s="183"/>
      <c r="E163" s="132"/>
      <c r="F163" s="132" t="s">
        <v>149</v>
      </c>
      <c r="G163" s="132" t="s">
        <v>171</v>
      </c>
      <c r="H163" s="132" t="s">
        <v>263</v>
      </c>
      <c r="I163" s="166" t="s">
        <v>169</v>
      </c>
    </row>
    <row r="164" spans="1:9" s="129" customFormat="1" x14ac:dyDescent="0.25">
      <c r="A164" s="165"/>
      <c r="B164" s="54"/>
      <c r="C164" s="184"/>
      <c r="D164" s="183"/>
      <c r="E164" s="132"/>
      <c r="F164" s="132">
        <v>0.12</v>
      </c>
      <c r="G164" s="132">
        <v>0.4</v>
      </c>
      <c r="H164" s="132">
        <v>133.57</v>
      </c>
      <c r="I164" s="167" t="s">
        <v>290</v>
      </c>
    </row>
    <row r="165" spans="1:9" s="129" customFormat="1" x14ac:dyDescent="0.25">
      <c r="A165" s="165"/>
      <c r="B165" s="54"/>
      <c r="C165" s="184"/>
      <c r="D165" s="183"/>
      <c r="E165" s="132"/>
      <c r="F165" s="143" t="s">
        <v>17</v>
      </c>
      <c r="G165" s="146"/>
      <c r="H165" s="146">
        <f>F164*G164*H164</f>
        <v>6.4113600000000002</v>
      </c>
      <c r="I165" s="168"/>
    </row>
    <row r="166" spans="1:9" s="129" customFormat="1" x14ac:dyDescent="0.25">
      <c r="A166" s="165"/>
      <c r="B166" s="54"/>
      <c r="C166" s="184"/>
      <c r="D166" s="183"/>
      <c r="E166" s="132"/>
      <c r="F166" s="132"/>
      <c r="G166" s="143"/>
      <c r="H166" s="146"/>
      <c r="I166" s="168"/>
    </row>
    <row r="167" spans="1:9" s="129" customFormat="1" x14ac:dyDescent="0.25">
      <c r="A167" s="165"/>
      <c r="B167" s="66" t="s">
        <v>206</v>
      </c>
      <c r="C167" s="184" t="s">
        <v>207</v>
      </c>
      <c r="D167" s="183"/>
      <c r="E167" s="132"/>
      <c r="F167" s="132"/>
      <c r="G167" s="143"/>
      <c r="H167" s="146"/>
      <c r="I167" s="168"/>
    </row>
    <row r="168" spans="1:9" s="129" customFormat="1" x14ac:dyDescent="0.25">
      <c r="A168" s="165"/>
      <c r="B168" s="66"/>
      <c r="C168" s="184"/>
      <c r="D168" s="183"/>
      <c r="E168" s="132"/>
      <c r="F168" s="132"/>
      <c r="G168" s="143"/>
      <c r="H168" s="143" t="s">
        <v>3</v>
      </c>
      <c r="I168" s="166" t="s">
        <v>169</v>
      </c>
    </row>
    <row r="169" spans="1:9" s="129" customFormat="1" x14ac:dyDescent="0.25">
      <c r="A169" s="165"/>
      <c r="B169" s="66"/>
      <c r="C169" s="184"/>
      <c r="D169" s="183"/>
      <c r="E169" s="132"/>
      <c r="F169" s="132"/>
      <c r="G169" s="143"/>
      <c r="H169" s="191">
        <v>222.68</v>
      </c>
      <c r="I169" s="167" t="s">
        <v>292</v>
      </c>
    </row>
    <row r="170" spans="1:9" s="129" customFormat="1" x14ac:dyDescent="0.25">
      <c r="A170" s="165"/>
      <c r="B170" s="66"/>
      <c r="C170" s="184"/>
      <c r="D170" s="183"/>
      <c r="E170" s="132"/>
      <c r="F170" s="132"/>
      <c r="G170" s="143"/>
      <c r="H170" s="146"/>
      <c r="I170" s="167"/>
    </row>
    <row r="171" spans="1:9" s="129" customFormat="1" x14ac:dyDescent="0.25">
      <c r="A171" s="165"/>
      <c r="B171" s="54" t="s">
        <v>203</v>
      </c>
      <c r="C171" s="184" t="s">
        <v>205</v>
      </c>
      <c r="D171" s="183"/>
      <c r="E171" s="132"/>
      <c r="F171" s="132"/>
      <c r="G171" s="143"/>
      <c r="H171" s="146"/>
      <c r="I171" s="168"/>
    </row>
    <row r="172" spans="1:9" s="129" customFormat="1" x14ac:dyDescent="0.25">
      <c r="A172" s="165"/>
      <c r="B172" s="54"/>
      <c r="C172" s="184"/>
      <c r="D172" s="183"/>
      <c r="E172" s="132"/>
      <c r="F172" s="132" t="s">
        <v>3</v>
      </c>
      <c r="G172" s="191" t="s">
        <v>283</v>
      </c>
      <c r="H172" s="146" t="s">
        <v>17</v>
      </c>
      <c r="I172" s="166" t="s">
        <v>169</v>
      </c>
    </row>
    <row r="173" spans="1:9" s="129" customFormat="1" x14ac:dyDescent="0.25">
      <c r="A173" s="165"/>
      <c r="B173" s="54"/>
      <c r="C173" s="184"/>
      <c r="D173" s="183"/>
      <c r="E173" s="132"/>
      <c r="F173" s="132">
        <v>222.68</v>
      </c>
      <c r="G173" s="191">
        <v>1</v>
      </c>
      <c r="H173" s="146">
        <f>F173*G173</f>
        <v>222.68</v>
      </c>
      <c r="I173" s="167" t="s">
        <v>293</v>
      </c>
    </row>
    <row r="174" spans="1:9" s="129" customFormat="1" x14ac:dyDescent="0.25">
      <c r="A174" s="165"/>
      <c r="B174" s="54"/>
      <c r="C174" s="184"/>
      <c r="D174" s="183"/>
      <c r="E174" s="132"/>
      <c r="F174" s="132"/>
      <c r="G174" s="143"/>
      <c r="H174" s="146"/>
      <c r="I174" s="168"/>
    </row>
    <row r="175" spans="1:9" s="129" customFormat="1" x14ac:dyDescent="0.25">
      <c r="A175" s="165"/>
      <c r="B175" s="66">
        <v>92769</v>
      </c>
      <c r="C175" s="184" t="s">
        <v>208</v>
      </c>
      <c r="D175" s="183"/>
      <c r="E175" s="132"/>
      <c r="F175" s="132"/>
      <c r="G175" s="143"/>
      <c r="H175" s="146"/>
      <c r="I175" s="168"/>
    </row>
    <row r="176" spans="1:9" s="129" customFormat="1" x14ac:dyDescent="0.25">
      <c r="A176" s="165"/>
      <c r="B176" s="66"/>
      <c r="C176" s="184"/>
      <c r="D176" s="183"/>
      <c r="E176" s="132"/>
      <c r="F176" s="132"/>
      <c r="G176" s="132" t="s">
        <v>67</v>
      </c>
      <c r="H176" s="132" t="s">
        <v>53</v>
      </c>
      <c r="I176" s="166" t="s">
        <v>169</v>
      </c>
    </row>
    <row r="177" spans="1:9" s="129" customFormat="1" x14ac:dyDescent="0.25">
      <c r="A177" s="165"/>
      <c r="B177" s="66"/>
      <c r="C177" s="184"/>
      <c r="D177" s="183"/>
      <c r="E177" s="132"/>
      <c r="F177" s="132"/>
      <c r="G177" s="132">
        <v>80</v>
      </c>
      <c r="H177" s="132">
        <v>22.27</v>
      </c>
      <c r="I177" s="167" t="s">
        <v>291</v>
      </c>
    </row>
    <row r="178" spans="1:9" s="129" customFormat="1" x14ac:dyDescent="0.25">
      <c r="A178" s="165"/>
      <c r="B178" s="66"/>
      <c r="C178" s="184"/>
      <c r="D178" s="183"/>
      <c r="E178" s="132"/>
      <c r="F178" s="143" t="s">
        <v>17</v>
      </c>
      <c r="G178" s="146"/>
      <c r="H178" s="146">
        <f>G177*H177</f>
        <v>1781.6</v>
      </c>
      <c r="I178" s="168"/>
    </row>
    <row r="179" spans="1:9" s="129" customFormat="1" x14ac:dyDescent="0.25">
      <c r="A179" s="165"/>
      <c r="B179" s="66"/>
      <c r="C179" s="184"/>
      <c r="D179" s="183"/>
      <c r="E179" s="132"/>
      <c r="F179" s="132"/>
      <c r="G179" s="143"/>
      <c r="H179" s="146"/>
      <c r="I179" s="168"/>
    </row>
    <row r="180" spans="1:9" s="129" customFormat="1" x14ac:dyDescent="0.25">
      <c r="A180" s="165"/>
      <c r="B180" s="66" t="s">
        <v>476</v>
      </c>
      <c r="C180" s="450" t="s">
        <v>477</v>
      </c>
      <c r="D180" s="451"/>
      <c r="E180" s="451"/>
      <c r="F180" s="451"/>
      <c r="G180" s="451"/>
      <c r="H180" s="451"/>
      <c r="I180" s="452"/>
    </row>
    <row r="181" spans="1:9" s="129" customFormat="1" x14ac:dyDescent="0.25">
      <c r="A181" s="165"/>
      <c r="B181" s="49"/>
      <c r="C181" s="193"/>
      <c r="D181" s="183"/>
      <c r="E181" s="132"/>
      <c r="F181" s="191" t="s">
        <v>3</v>
      </c>
      <c r="G181" s="191" t="s">
        <v>171</v>
      </c>
      <c r="H181" s="146" t="s">
        <v>17</v>
      </c>
      <c r="I181" s="166" t="s">
        <v>169</v>
      </c>
    </row>
    <row r="182" spans="1:9" s="129" customFormat="1" x14ac:dyDescent="0.25">
      <c r="A182" s="165"/>
      <c r="B182" s="66"/>
      <c r="C182" s="194"/>
      <c r="D182" s="183"/>
      <c r="E182" s="132"/>
      <c r="F182" s="191">
        <v>222.68</v>
      </c>
      <c r="G182" s="191">
        <v>0.1</v>
      </c>
      <c r="H182" s="191">
        <f>F182*G182</f>
        <v>22.268000000000001</v>
      </c>
      <c r="I182" s="167" t="s">
        <v>294</v>
      </c>
    </row>
    <row r="183" spans="1:9" s="129" customFormat="1" ht="40.5" customHeight="1" x14ac:dyDescent="0.25">
      <c r="A183" s="165"/>
      <c r="B183" s="54" t="s">
        <v>352</v>
      </c>
      <c r="C183" s="437" t="s">
        <v>358</v>
      </c>
      <c r="D183" s="437"/>
      <c r="E183" s="437"/>
      <c r="F183" s="437"/>
      <c r="G183" s="437"/>
      <c r="H183" s="437"/>
      <c r="I183" s="438"/>
    </row>
    <row r="184" spans="1:9" s="129" customFormat="1" x14ac:dyDescent="0.25">
      <c r="A184" s="165"/>
      <c r="B184" s="54"/>
      <c r="C184" s="195"/>
      <c r="D184" s="196"/>
      <c r="E184" s="196"/>
      <c r="F184" s="60" t="s">
        <v>67</v>
      </c>
      <c r="G184" s="60" t="s">
        <v>3</v>
      </c>
      <c r="H184" s="60" t="s">
        <v>17</v>
      </c>
      <c r="I184" s="166" t="s">
        <v>169</v>
      </c>
    </row>
    <row r="185" spans="1:9" s="129" customFormat="1" x14ac:dyDescent="0.25">
      <c r="A185" s="165"/>
      <c r="B185" s="54"/>
      <c r="C185" s="195"/>
      <c r="D185" s="196"/>
      <c r="E185" s="196"/>
      <c r="F185" s="60">
        <v>20</v>
      </c>
      <c r="G185" s="60">
        <v>203.01</v>
      </c>
      <c r="H185" s="60">
        <f>F185*G185</f>
        <v>4060.2</v>
      </c>
      <c r="I185" s="167" t="s">
        <v>295</v>
      </c>
    </row>
    <row r="186" spans="1:9" s="129" customFormat="1" x14ac:dyDescent="0.25">
      <c r="A186" s="165"/>
      <c r="B186" s="54"/>
      <c r="C186" s="195"/>
      <c r="D186" s="196"/>
      <c r="E186" s="196"/>
      <c r="F186" s="196"/>
      <c r="G186" s="196"/>
      <c r="H186" s="196"/>
      <c r="I186" s="197"/>
    </row>
    <row r="187" spans="1:9" s="129" customFormat="1" ht="30.75" customHeight="1" x14ac:dyDescent="0.25">
      <c r="A187" s="165"/>
      <c r="B187" s="54" t="s">
        <v>354</v>
      </c>
      <c r="C187" s="459" t="s">
        <v>355</v>
      </c>
      <c r="D187" s="460"/>
      <c r="E187" s="460"/>
      <c r="F187" s="460"/>
      <c r="G187" s="460"/>
      <c r="H187" s="460"/>
      <c r="I187" s="461"/>
    </row>
    <row r="188" spans="1:9" s="129" customFormat="1" x14ac:dyDescent="0.25">
      <c r="A188" s="165"/>
      <c r="B188" s="133"/>
      <c r="C188" s="181"/>
      <c r="D188" s="181"/>
      <c r="E188" s="132"/>
      <c r="F188" s="132"/>
      <c r="G188" s="143"/>
      <c r="H188" s="60" t="s">
        <v>3</v>
      </c>
      <c r="I188" s="166" t="s">
        <v>169</v>
      </c>
    </row>
    <row r="189" spans="1:9" s="129" customFormat="1" x14ac:dyDescent="0.25">
      <c r="A189" s="165"/>
      <c r="B189" s="133"/>
      <c r="C189" s="181"/>
      <c r="D189" s="190"/>
      <c r="E189" s="132"/>
      <c r="F189" s="132"/>
      <c r="G189" s="143"/>
      <c r="H189" s="60">
        <v>203.01</v>
      </c>
      <c r="I189" s="167" t="s">
        <v>296</v>
      </c>
    </row>
    <row r="190" spans="1:9" s="218" customFormat="1" x14ac:dyDescent="0.25">
      <c r="A190" s="224"/>
      <c r="B190" s="220"/>
      <c r="C190" s="252"/>
      <c r="D190" s="252"/>
      <c r="E190" s="219"/>
      <c r="F190" s="219"/>
      <c r="G190" s="221"/>
      <c r="H190" s="60"/>
      <c r="I190" s="226"/>
    </row>
    <row r="191" spans="1:9" s="218" customFormat="1" x14ac:dyDescent="0.25">
      <c r="A191" s="224"/>
      <c r="B191" s="70">
        <v>94229</v>
      </c>
      <c r="C191" s="418" t="s">
        <v>257</v>
      </c>
      <c r="D191" s="419"/>
      <c r="E191" s="419"/>
      <c r="F191" s="419"/>
      <c r="G191" s="419"/>
      <c r="H191" s="419"/>
      <c r="I191" s="420"/>
    </row>
    <row r="192" spans="1:9" s="218" customFormat="1" x14ac:dyDescent="0.25">
      <c r="A192" s="224"/>
      <c r="B192" s="220"/>
      <c r="C192" s="252"/>
      <c r="D192" s="252"/>
      <c r="E192" s="219"/>
      <c r="F192" s="219"/>
      <c r="G192" s="221"/>
      <c r="H192" s="60" t="s">
        <v>168</v>
      </c>
      <c r="I192" s="225" t="s">
        <v>169</v>
      </c>
    </row>
    <row r="193" spans="1:11" s="218" customFormat="1" x14ac:dyDescent="0.25">
      <c r="A193" s="224"/>
      <c r="B193" s="220"/>
      <c r="C193" s="252"/>
      <c r="D193" s="252"/>
      <c r="E193" s="219"/>
      <c r="F193" s="219"/>
      <c r="G193" s="221"/>
      <c r="H193" s="60">
        <v>16</v>
      </c>
      <c r="I193" s="226" t="s">
        <v>361</v>
      </c>
    </row>
    <row r="194" spans="1:11" s="218" customFormat="1" x14ac:dyDescent="0.25">
      <c r="A194" s="224"/>
      <c r="B194" s="220"/>
      <c r="C194" s="252"/>
      <c r="D194" s="252"/>
      <c r="E194" s="219"/>
      <c r="F194" s="219"/>
      <c r="G194" s="221"/>
      <c r="H194" s="60"/>
      <c r="I194" s="226"/>
    </row>
    <row r="195" spans="1:11" s="218" customFormat="1" x14ac:dyDescent="0.25">
      <c r="A195" s="224"/>
      <c r="B195" s="70" t="s">
        <v>359</v>
      </c>
      <c r="C195" s="418" t="s">
        <v>360</v>
      </c>
      <c r="D195" s="419"/>
      <c r="E195" s="419"/>
      <c r="F195" s="419"/>
      <c r="G195" s="419"/>
      <c r="H195" s="419"/>
      <c r="I195" s="420"/>
    </row>
    <row r="196" spans="1:11" s="218" customFormat="1" x14ac:dyDescent="0.25">
      <c r="A196" s="224"/>
      <c r="B196" s="220"/>
      <c r="C196" s="252"/>
      <c r="D196" s="252"/>
      <c r="E196" s="219"/>
      <c r="F196" s="219"/>
      <c r="G196" s="221"/>
      <c r="H196" s="60" t="s">
        <v>168</v>
      </c>
      <c r="I196" s="225" t="s">
        <v>169</v>
      </c>
    </row>
    <row r="197" spans="1:11" s="218" customFormat="1" x14ac:dyDescent="0.25">
      <c r="A197" s="224"/>
      <c r="B197" s="220"/>
      <c r="C197" s="252"/>
      <c r="D197" s="252"/>
      <c r="E197" s="219"/>
      <c r="F197" s="219"/>
      <c r="G197" s="221"/>
      <c r="H197" s="60">
        <v>24</v>
      </c>
      <c r="I197" s="226" t="s">
        <v>362</v>
      </c>
    </row>
    <row r="198" spans="1:11" s="129" customFormat="1" x14ac:dyDescent="0.25">
      <c r="A198" s="165"/>
      <c r="B198" s="133"/>
      <c r="C198" s="181"/>
      <c r="D198" s="170"/>
      <c r="E198" s="132"/>
      <c r="F198" s="132"/>
      <c r="G198" s="143"/>
      <c r="H198" s="146"/>
      <c r="I198" s="168"/>
    </row>
    <row r="199" spans="1:11" s="218" customFormat="1" x14ac:dyDescent="0.25">
      <c r="A199" s="224"/>
      <c r="B199" s="42"/>
      <c r="C199" s="41" t="s">
        <v>77</v>
      </c>
      <c r="D199" s="237"/>
      <c r="E199" s="238"/>
      <c r="F199" s="238"/>
      <c r="G199" s="239"/>
      <c r="H199" s="240"/>
      <c r="I199" s="241"/>
    </row>
    <row r="200" spans="1:11" s="129" customFormat="1" ht="30.75" customHeight="1" x14ac:dyDescent="0.25">
      <c r="A200" s="165"/>
      <c r="B200" s="70">
        <v>103331</v>
      </c>
      <c r="C200" s="439" t="s">
        <v>210</v>
      </c>
      <c r="D200" s="440"/>
      <c r="E200" s="440"/>
      <c r="F200" s="440"/>
      <c r="G200" s="440"/>
      <c r="H200" s="440"/>
      <c r="I200" s="441"/>
      <c r="J200" s="202"/>
      <c r="K200" s="202"/>
    </row>
    <row r="201" spans="1:11" s="217" customFormat="1" x14ac:dyDescent="0.25">
      <c r="A201" s="224"/>
      <c r="B201" s="220"/>
      <c r="C201" s="232" t="s">
        <v>300</v>
      </c>
      <c r="D201" s="223"/>
      <c r="E201" s="223"/>
      <c r="F201" s="223"/>
      <c r="G201" s="223"/>
      <c r="H201" s="223"/>
      <c r="I201" s="230"/>
      <c r="J201" s="202"/>
      <c r="K201" s="202"/>
    </row>
    <row r="202" spans="1:11" s="217" customFormat="1" ht="30" x14ac:dyDescent="0.25">
      <c r="A202" s="224"/>
      <c r="B202" s="220"/>
      <c r="C202" s="223"/>
      <c r="D202" s="233" t="s">
        <v>305</v>
      </c>
      <c r="E202" s="219" t="s">
        <v>149</v>
      </c>
      <c r="F202" s="219" t="s">
        <v>171</v>
      </c>
      <c r="G202" s="219" t="s">
        <v>3</v>
      </c>
      <c r="H202" s="219" t="s">
        <v>53</v>
      </c>
      <c r="I202" s="225" t="s">
        <v>169</v>
      </c>
      <c r="J202" s="202"/>
      <c r="K202" s="202"/>
    </row>
    <row r="203" spans="1:11" s="217" customFormat="1" x14ac:dyDescent="0.25">
      <c r="A203" s="224"/>
      <c r="B203" s="220"/>
      <c r="C203" s="223" t="s">
        <v>172</v>
      </c>
      <c r="D203" s="233">
        <v>3</v>
      </c>
      <c r="E203" s="219">
        <v>15.45</v>
      </c>
      <c r="F203" s="219">
        <v>2.6</v>
      </c>
      <c r="G203" s="219">
        <f>F203*E203*D203</f>
        <v>120.51</v>
      </c>
      <c r="H203" s="234"/>
      <c r="I203" s="228"/>
      <c r="J203" s="202"/>
      <c r="K203" s="202"/>
    </row>
    <row r="204" spans="1:11" s="217" customFormat="1" x14ac:dyDescent="0.25">
      <c r="A204" s="224"/>
      <c r="B204" s="220"/>
      <c r="C204" s="223" t="s">
        <v>173</v>
      </c>
      <c r="D204" s="233">
        <v>1</v>
      </c>
      <c r="E204" s="219">
        <v>11.05</v>
      </c>
      <c r="F204" s="219">
        <v>2.6</v>
      </c>
      <c r="G204" s="219">
        <f t="shared" ref="G204:G207" si="1">F204*E204*D204</f>
        <v>28.730000000000004</v>
      </c>
      <c r="H204" s="234"/>
      <c r="I204" s="228"/>
      <c r="J204" s="202"/>
      <c r="K204" s="202"/>
    </row>
    <row r="205" spans="1:11" s="217" customFormat="1" x14ac:dyDescent="0.25">
      <c r="A205" s="224"/>
      <c r="B205" s="220"/>
      <c r="C205" s="223" t="s">
        <v>174</v>
      </c>
      <c r="D205" s="233">
        <v>2</v>
      </c>
      <c r="E205" s="219">
        <v>2.4</v>
      </c>
      <c r="F205" s="219">
        <v>2.6</v>
      </c>
      <c r="G205" s="219">
        <f t="shared" si="1"/>
        <v>12.48</v>
      </c>
      <c r="H205" s="234"/>
      <c r="I205" s="228"/>
      <c r="J205" s="202"/>
      <c r="K205" s="202"/>
    </row>
    <row r="206" spans="1:11" s="217" customFormat="1" x14ac:dyDescent="0.25">
      <c r="A206" s="224"/>
      <c r="B206" s="220"/>
      <c r="C206" s="223" t="s">
        <v>175</v>
      </c>
      <c r="D206" s="233">
        <v>7</v>
      </c>
      <c r="E206" s="219">
        <v>5.8</v>
      </c>
      <c r="F206" s="219">
        <v>2.6</v>
      </c>
      <c r="G206" s="219">
        <f t="shared" si="1"/>
        <v>105.56</v>
      </c>
      <c r="H206" s="234"/>
      <c r="I206" s="228"/>
      <c r="J206" s="202"/>
      <c r="K206" s="202"/>
    </row>
    <row r="207" spans="1:11" s="217" customFormat="1" x14ac:dyDescent="0.25">
      <c r="A207" s="224"/>
      <c r="B207" s="220"/>
      <c r="C207" s="223" t="s">
        <v>176</v>
      </c>
      <c r="D207" s="233">
        <v>2</v>
      </c>
      <c r="E207" s="219">
        <v>13.7</v>
      </c>
      <c r="F207" s="219">
        <v>2.6</v>
      </c>
      <c r="G207" s="219">
        <f t="shared" si="1"/>
        <v>71.239999999999995</v>
      </c>
      <c r="H207" s="234"/>
      <c r="I207" s="228"/>
      <c r="J207" s="202"/>
      <c r="K207" s="202"/>
    </row>
    <row r="208" spans="1:11" s="217" customFormat="1" x14ac:dyDescent="0.25">
      <c r="A208" s="224"/>
      <c r="B208" s="220"/>
      <c r="C208" s="223"/>
      <c r="D208" s="233"/>
      <c r="E208" s="219"/>
      <c r="F208" s="222"/>
      <c r="G208" s="222"/>
      <c r="H208" s="234"/>
      <c r="I208" s="228"/>
      <c r="J208" s="202"/>
      <c r="K208" s="202"/>
    </row>
    <row r="209" spans="1:11" s="218" customFormat="1" x14ac:dyDescent="0.25">
      <c r="A209" s="224"/>
      <c r="B209" s="220"/>
      <c r="C209" s="252" t="s">
        <v>367</v>
      </c>
      <c r="D209" s="233">
        <v>2</v>
      </c>
      <c r="E209" s="191">
        <v>13.7</v>
      </c>
      <c r="F209" s="291">
        <v>1.4</v>
      </c>
      <c r="G209" s="191">
        <f>F209*E209*D209</f>
        <v>38.359999999999992</v>
      </c>
      <c r="H209" s="234"/>
      <c r="I209" s="228"/>
      <c r="J209" s="202"/>
      <c r="K209" s="202"/>
    </row>
    <row r="210" spans="1:11" s="218" customFormat="1" x14ac:dyDescent="0.25">
      <c r="A210" s="224"/>
      <c r="B210" s="220"/>
      <c r="C210" s="252"/>
      <c r="D210" s="233">
        <v>2</v>
      </c>
      <c r="E210" s="191">
        <v>15.45</v>
      </c>
      <c r="F210" s="291">
        <v>1.4</v>
      </c>
      <c r="G210" s="191">
        <f>F210*E210*D210</f>
        <v>43.26</v>
      </c>
      <c r="H210" s="234"/>
      <c r="I210" s="228"/>
      <c r="J210" s="202"/>
      <c r="K210" s="202"/>
    </row>
    <row r="211" spans="1:11" s="218" customFormat="1" x14ac:dyDescent="0.25">
      <c r="A211" s="224"/>
      <c r="B211" s="220"/>
      <c r="C211" s="252"/>
      <c r="D211" s="233"/>
      <c r="E211" s="219"/>
      <c r="F211" s="222" t="s">
        <v>368</v>
      </c>
      <c r="G211" s="222">
        <f>G203+G204+G205+G206+G207+G209+G210</f>
        <v>420.14</v>
      </c>
      <c r="H211" s="234"/>
      <c r="I211" s="228"/>
      <c r="J211" s="202"/>
      <c r="K211" s="202"/>
    </row>
    <row r="212" spans="1:11" s="129" customFormat="1" x14ac:dyDescent="0.25">
      <c r="A212" s="224"/>
      <c r="B212" s="220"/>
      <c r="C212" s="223"/>
      <c r="D212" s="233"/>
      <c r="E212" s="219"/>
      <c r="F212" s="219"/>
      <c r="G212" s="219"/>
      <c r="H212" s="234"/>
      <c r="I212" s="228"/>
      <c r="J212" s="202"/>
      <c r="K212" s="202"/>
    </row>
    <row r="213" spans="1:11" s="217" customFormat="1" x14ac:dyDescent="0.25">
      <c r="A213" s="224"/>
      <c r="B213" s="220"/>
      <c r="C213" s="223" t="s">
        <v>301</v>
      </c>
      <c r="D213" s="233" t="s">
        <v>306</v>
      </c>
      <c r="E213" s="219"/>
      <c r="F213" s="219"/>
      <c r="G213" s="219"/>
      <c r="H213" s="234"/>
      <c r="I213" s="228" t="s">
        <v>177</v>
      </c>
      <c r="J213" s="202"/>
      <c r="K213" s="202"/>
    </row>
    <row r="214" spans="1:11" s="217" customFormat="1" x14ac:dyDescent="0.25">
      <c r="A214" s="224"/>
      <c r="B214" s="220"/>
      <c r="C214" s="223" t="s">
        <v>363</v>
      </c>
      <c r="D214" s="233">
        <v>5</v>
      </c>
      <c r="E214" s="219">
        <v>2.2000000000000002</v>
      </c>
      <c r="F214" s="219">
        <v>1.1000000000000001</v>
      </c>
      <c r="G214" s="219">
        <f>F214*E214*D214</f>
        <v>12.100000000000001</v>
      </c>
      <c r="H214" s="234"/>
      <c r="I214" s="229"/>
      <c r="J214" s="202"/>
      <c r="K214" s="202"/>
    </row>
    <row r="215" spans="1:11" s="217" customFormat="1" x14ac:dyDescent="0.25">
      <c r="A215" s="224"/>
      <c r="B215" s="220"/>
      <c r="C215" s="223" t="s">
        <v>364</v>
      </c>
      <c r="D215" s="233">
        <v>1</v>
      </c>
      <c r="E215" s="219">
        <v>1.2</v>
      </c>
      <c r="F215" s="219">
        <v>1.1000000000000001</v>
      </c>
      <c r="G215" s="219">
        <f>F215*E215*D215</f>
        <v>1.32</v>
      </c>
      <c r="H215" s="234"/>
      <c r="I215" s="228"/>
      <c r="J215" s="202"/>
      <c r="K215" s="202"/>
    </row>
    <row r="216" spans="1:11" s="217" customFormat="1" x14ac:dyDescent="0.25">
      <c r="A216" s="224"/>
      <c r="B216" s="220"/>
      <c r="C216" s="223" t="s">
        <v>453</v>
      </c>
      <c r="D216" s="233">
        <v>6</v>
      </c>
      <c r="E216" s="219">
        <v>0.6</v>
      </c>
      <c r="F216" s="219">
        <v>0.6</v>
      </c>
      <c r="G216" s="219">
        <f>F216*E216*D216</f>
        <v>2.16</v>
      </c>
      <c r="H216" s="234"/>
      <c r="I216" s="228"/>
      <c r="J216" s="202"/>
      <c r="K216" s="202"/>
    </row>
    <row r="217" spans="1:11" s="217" customFormat="1" x14ac:dyDescent="0.25">
      <c r="A217" s="224"/>
      <c r="B217" s="220"/>
      <c r="C217" s="223" t="s">
        <v>365</v>
      </c>
      <c r="D217" s="233">
        <v>10</v>
      </c>
      <c r="E217" s="219">
        <v>0.9</v>
      </c>
      <c r="F217" s="219">
        <v>2.1</v>
      </c>
      <c r="G217" s="219">
        <f>F217*E217*D217</f>
        <v>18.900000000000002</v>
      </c>
      <c r="H217" s="234"/>
      <c r="I217" s="228"/>
      <c r="J217" s="202"/>
      <c r="K217" s="202"/>
    </row>
    <row r="218" spans="1:11" s="217" customFormat="1" x14ac:dyDescent="0.25">
      <c r="A218" s="224"/>
      <c r="B218" s="220"/>
      <c r="C218" s="223" t="s">
        <v>366</v>
      </c>
      <c r="D218" s="233">
        <v>2</v>
      </c>
      <c r="E218" s="219">
        <v>1.2</v>
      </c>
      <c r="F218" s="191">
        <v>2.1</v>
      </c>
      <c r="G218" s="191">
        <f>G214+G215+G216+G217</f>
        <v>34.480000000000004</v>
      </c>
      <c r="H218" s="234"/>
      <c r="I218" s="228"/>
      <c r="J218" s="202"/>
      <c r="K218" s="202"/>
    </row>
    <row r="219" spans="1:11" s="218" customFormat="1" x14ac:dyDescent="0.25">
      <c r="A219" s="224"/>
      <c r="B219" s="220"/>
      <c r="C219" s="252"/>
      <c r="D219" s="233"/>
      <c r="E219" s="219"/>
      <c r="F219" s="191" t="s">
        <v>17</v>
      </c>
      <c r="G219" s="222">
        <f>G214+G215+G216+G217+G218</f>
        <v>68.960000000000008</v>
      </c>
      <c r="H219" s="234"/>
      <c r="I219" s="228"/>
      <c r="J219" s="202"/>
      <c r="K219" s="202"/>
    </row>
    <row r="220" spans="1:11" s="217" customFormat="1" x14ac:dyDescent="0.25">
      <c r="A220" s="224"/>
      <c r="B220" s="220"/>
      <c r="C220" s="223"/>
      <c r="D220" s="233"/>
      <c r="E220" s="445" t="s">
        <v>307</v>
      </c>
      <c r="F220" s="446"/>
      <c r="G220" s="222">
        <f>G211-G219</f>
        <v>351.17999999999995</v>
      </c>
      <c r="H220" s="234"/>
      <c r="I220" s="228"/>
      <c r="J220" s="202"/>
      <c r="K220" s="202"/>
    </row>
    <row r="221" spans="1:11" s="218" customFormat="1" x14ac:dyDescent="0.25">
      <c r="A221" s="224"/>
      <c r="B221" s="220"/>
      <c r="C221" s="252"/>
      <c r="D221" s="233"/>
      <c r="E221" s="305"/>
      <c r="F221" s="306"/>
      <c r="G221" s="222"/>
      <c r="H221" s="234"/>
      <c r="I221" s="228"/>
      <c r="J221" s="202"/>
      <c r="K221" s="202"/>
    </row>
    <row r="222" spans="1:11" s="218" customFormat="1" x14ac:dyDescent="0.25">
      <c r="A222" s="224"/>
      <c r="B222" s="70">
        <v>87427</v>
      </c>
      <c r="C222" s="418" t="s">
        <v>451</v>
      </c>
      <c r="D222" s="419"/>
      <c r="E222" s="419"/>
      <c r="F222" s="419"/>
      <c r="G222" s="419"/>
      <c r="H222" s="419"/>
      <c r="I222" s="420"/>
      <c r="J222" s="202"/>
      <c r="K222" s="202"/>
    </row>
    <row r="223" spans="1:11" s="218" customFormat="1" x14ac:dyDescent="0.25">
      <c r="A223" s="224"/>
      <c r="B223" s="220"/>
      <c r="C223" s="252"/>
      <c r="D223" s="233" t="s">
        <v>3</v>
      </c>
      <c r="E223" s="305"/>
      <c r="F223" s="306"/>
      <c r="G223" s="222"/>
      <c r="H223" s="234"/>
      <c r="I223" s="228"/>
      <c r="J223" s="202"/>
      <c r="K223" s="202"/>
    </row>
    <row r="224" spans="1:11" s="218" customFormat="1" x14ac:dyDescent="0.25">
      <c r="A224" s="224"/>
      <c r="B224" s="220"/>
      <c r="C224" s="252" t="s">
        <v>308</v>
      </c>
      <c r="D224" s="233">
        <v>548.88</v>
      </c>
      <c r="E224" s="305"/>
      <c r="F224" s="306"/>
      <c r="G224" s="222"/>
      <c r="H224" s="234"/>
      <c r="I224" s="228"/>
      <c r="J224" s="202"/>
      <c r="K224" s="202"/>
    </row>
    <row r="225" spans="1:11" s="218" customFormat="1" x14ac:dyDescent="0.25">
      <c r="A225" s="224"/>
      <c r="B225" s="220"/>
      <c r="C225" s="252" t="s">
        <v>460</v>
      </c>
      <c r="D225" s="233">
        <v>158.19</v>
      </c>
      <c r="E225" s="305"/>
      <c r="F225" s="306"/>
      <c r="G225" s="222"/>
      <c r="H225" s="234"/>
      <c r="I225" s="228"/>
      <c r="J225" s="202"/>
      <c r="K225" s="202"/>
    </row>
    <row r="226" spans="1:11" s="217" customFormat="1" x14ac:dyDescent="0.25">
      <c r="A226" s="224"/>
      <c r="B226" s="220"/>
      <c r="C226" s="173" t="s">
        <v>17</v>
      </c>
      <c r="D226" s="271">
        <f>D224-D225</f>
        <v>390.69</v>
      </c>
      <c r="E226" s="445"/>
      <c r="F226" s="446"/>
      <c r="G226" s="222"/>
      <c r="H226" s="234"/>
      <c r="I226" s="228"/>
      <c r="J226" s="202"/>
      <c r="K226" s="202"/>
    </row>
    <row r="227" spans="1:11" s="218" customFormat="1" x14ac:dyDescent="0.25">
      <c r="A227" s="224"/>
      <c r="B227" s="289"/>
      <c r="C227" s="248"/>
      <c r="D227" s="253"/>
      <c r="E227" s="329"/>
      <c r="F227" s="330"/>
      <c r="G227" s="206"/>
      <c r="H227" s="331"/>
      <c r="I227" s="332"/>
      <c r="J227" s="202"/>
      <c r="K227" s="202"/>
    </row>
    <row r="228" spans="1:11" s="129" customFormat="1" x14ac:dyDescent="0.25">
      <c r="A228" s="165"/>
      <c r="B228" s="70">
        <v>87878</v>
      </c>
      <c r="C228" s="201" t="s">
        <v>78</v>
      </c>
      <c r="D228" s="203"/>
      <c r="E228" s="204"/>
      <c r="F228" s="204"/>
      <c r="G228" s="205"/>
      <c r="H228" s="206"/>
      <c r="I228" s="207"/>
    </row>
    <row r="229" spans="1:11" s="129" customFormat="1" x14ac:dyDescent="0.25">
      <c r="A229" s="165"/>
      <c r="B229" s="70"/>
      <c r="C229" s="208"/>
      <c r="D229" s="215" t="s">
        <v>309</v>
      </c>
      <c r="E229" s="215" t="s">
        <v>3</v>
      </c>
      <c r="F229" s="216"/>
      <c r="G229" s="209" t="s">
        <v>284</v>
      </c>
      <c r="H229" s="210"/>
      <c r="I229" s="211"/>
    </row>
    <row r="230" spans="1:11" s="129" customFormat="1" x14ac:dyDescent="0.25">
      <c r="A230" s="165"/>
      <c r="B230" s="70"/>
      <c r="C230" s="208" t="s">
        <v>308</v>
      </c>
      <c r="D230" s="215">
        <v>2</v>
      </c>
      <c r="E230" s="215">
        <v>352.62</v>
      </c>
      <c r="F230" s="209"/>
      <c r="G230" s="209">
        <f>(D230*E230)-F230</f>
        <v>705.24</v>
      </c>
      <c r="H230" s="210"/>
      <c r="I230" s="211"/>
    </row>
    <row r="231" spans="1:11" s="129" customFormat="1" ht="27" customHeight="1" x14ac:dyDescent="0.25">
      <c r="A231" s="165"/>
      <c r="B231" s="70">
        <v>87777</v>
      </c>
      <c r="C231" s="439" t="s">
        <v>211</v>
      </c>
      <c r="D231" s="440"/>
      <c r="E231" s="440"/>
      <c r="F231" s="440"/>
      <c r="G231" s="440"/>
      <c r="H231" s="440"/>
      <c r="I231" s="441"/>
    </row>
    <row r="232" spans="1:11" s="129" customFormat="1" x14ac:dyDescent="0.25">
      <c r="A232" s="165"/>
      <c r="B232" s="70"/>
      <c r="C232" s="208"/>
      <c r="D232" s="215" t="s">
        <v>309</v>
      </c>
      <c r="E232" s="215" t="s">
        <v>3</v>
      </c>
      <c r="F232" s="216"/>
      <c r="G232" s="209"/>
      <c r="H232" s="213"/>
      <c r="I232" s="214"/>
    </row>
    <row r="233" spans="1:11" s="129" customFormat="1" x14ac:dyDescent="0.25">
      <c r="A233" s="165"/>
      <c r="B233" s="70"/>
      <c r="C233" s="208" t="s">
        <v>454</v>
      </c>
      <c r="D233" s="215">
        <v>1</v>
      </c>
      <c r="E233" s="215">
        <v>256.52</v>
      </c>
      <c r="F233" s="209"/>
      <c r="G233" s="209"/>
      <c r="H233" s="213"/>
      <c r="I233" s="214"/>
    </row>
    <row r="234" spans="1:11" s="218" customFormat="1" x14ac:dyDescent="0.25">
      <c r="A234" s="224"/>
      <c r="B234" s="70"/>
      <c r="C234" s="279"/>
      <c r="D234" s="179"/>
      <c r="E234" s="179"/>
      <c r="F234" s="219"/>
      <c r="G234" s="219"/>
      <c r="H234" s="320"/>
      <c r="I234" s="321"/>
    </row>
    <row r="235" spans="1:11" s="218" customFormat="1" x14ac:dyDescent="0.25">
      <c r="A235" s="224"/>
      <c r="B235" s="70"/>
      <c r="C235" s="252" t="s">
        <v>301</v>
      </c>
      <c r="D235" s="233" t="s">
        <v>306</v>
      </c>
      <c r="E235" s="219"/>
      <c r="F235" s="219"/>
      <c r="G235" s="219"/>
      <c r="H235" s="320"/>
      <c r="I235" s="321"/>
    </row>
    <row r="236" spans="1:11" s="218" customFormat="1" x14ac:dyDescent="0.25">
      <c r="A236" s="224"/>
      <c r="B236" s="70"/>
      <c r="C236" s="252" t="s">
        <v>363</v>
      </c>
      <c r="D236" s="233">
        <v>5</v>
      </c>
      <c r="E236" s="219">
        <v>2.2000000000000002</v>
      </c>
      <c r="F236" s="219">
        <v>1.1000000000000001</v>
      </c>
      <c r="G236" s="219">
        <f>F236*E236*D236</f>
        <v>12.100000000000001</v>
      </c>
      <c r="H236" s="320"/>
      <c r="I236" s="321"/>
    </row>
    <row r="237" spans="1:11" s="218" customFormat="1" x14ac:dyDescent="0.25">
      <c r="A237" s="224"/>
      <c r="B237" s="70"/>
      <c r="C237" s="252" t="s">
        <v>364</v>
      </c>
      <c r="D237" s="233">
        <v>1</v>
      </c>
      <c r="E237" s="219">
        <v>1.2</v>
      </c>
      <c r="F237" s="219">
        <v>1.1000000000000001</v>
      </c>
      <c r="G237" s="219">
        <f>F237*E237*D237</f>
        <v>1.32</v>
      </c>
      <c r="H237" s="320"/>
      <c r="I237" s="321"/>
    </row>
    <row r="238" spans="1:11" s="218" customFormat="1" x14ac:dyDescent="0.25">
      <c r="A238" s="224"/>
      <c r="B238" s="70"/>
      <c r="C238" s="252" t="s">
        <v>453</v>
      </c>
      <c r="D238" s="233">
        <v>6</v>
      </c>
      <c r="E238" s="219">
        <v>0.6</v>
      </c>
      <c r="F238" s="219">
        <v>0.6</v>
      </c>
      <c r="G238" s="219">
        <f>F238*E238*D238</f>
        <v>2.16</v>
      </c>
      <c r="H238" s="320"/>
      <c r="I238" s="321"/>
    </row>
    <row r="239" spans="1:11" s="218" customFormat="1" x14ac:dyDescent="0.25">
      <c r="A239" s="224"/>
      <c r="B239" s="83"/>
      <c r="C239" s="252" t="s">
        <v>366</v>
      </c>
      <c r="D239" s="233">
        <v>2</v>
      </c>
      <c r="E239" s="219">
        <v>1.2</v>
      </c>
      <c r="F239" s="191">
        <v>2.1</v>
      </c>
      <c r="G239" s="191">
        <f>F239*E239*D239</f>
        <v>5.04</v>
      </c>
      <c r="H239" s="320"/>
      <c r="I239" s="321"/>
    </row>
    <row r="240" spans="1:11" s="218" customFormat="1" x14ac:dyDescent="0.25">
      <c r="A240" s="224"/>
      <c r="B240" s="83"/>
      <c r="C240" s="252"/>
      <c r="D240" s="233"/>
      <c r="E240" s="219"/>
      <c r="F240" s="191" t="s">
        <v>17</v>
      </c>
      <c r="G240" s="222">
        <f>G236+G237+G238+G239</f>
        <v>20.62</v>
      </c>
      <c r="H240" s="320"/>
      <c r="I240" s="321"/>
    </row>
    <row r="241" spans="1:9" s="218" customFormat="1" x14ac:dyDescent="0.25">
      <c r="A241" s="224"/>
      <c r="B241" s="83"/>
      <c r="C241" s="252"/>
      <c r="D241" s="233"/>
      <c r="E241" s="445" t="s">
        <v>313</v>
      </c>
      <c r="F241" s="446"/>
      <c r="G241" s="222">
        <f>G240</f>
        <v>20.62</v>
      </c>
      <c r="H241" s="320"/>
      <c r="I241" s="321"/>
    </row>
    <row r="242" spans="1:9" s="218" customFormat="1" x14ac:dyDescent="0.25">
      <c r="A242" s="224"/>
      <c r="B242" s="83"/>
      <c r="C242" s="279"/>
      <c r="D242" s="179"/>
      <c r="E242" s="179"/>
      <c r="F242" s="222" t="s">
        <v>17</v>
      </c>
      <c r="G242" s="222">
        <f>E233-G241</f>
        <v>235.89999999999998</v>
      </c>
      <c r="H242" s="320"/>
      <c r="I242" s="321"/>
    </row>
    <row r="243" spans="1:9" s="129" customFormat="1" ht="13.5" customHeight="1" x14ac:dyDescent="0.25">
      <c r="A243" s="165"/>
      <c r="B243" s="258"/>
      <c r="C243" s="258"/>
      <c r="D243" s="258"/>
      <c r="E243" s="258"/>
      <c r="F243" s="258"/>
      <c r="G243" s="258"/>
      <c r="H243" s="258"/>
      <c r="I243" s="322"/>
    </row>
    <row r="244" spans="1:9" s="129" customFormat="1" ht="13.5" customHeight="1" x14ac:dyDescent="0.25">
      <c r="A244" s="165"/>
      <c r="B244" s="70">
        <v>87411</v>
      </c>
      <c r="C244" s="421" t="s">
        <v>448</v>
      </c>
      <c r="D244" s="422"/>
      <c r="E244" s="422"/>
      <c r="F244" s="422"/>
      <c r="G244" s="422"/>
      <c r="H244" s="422"/>
      <c r="I244" s="423"/>
    </row>
    <row r="245" spans="1:9" s="129" customFormat="1" ht="13.5" customHeight="1" x14ac:dyDescent="0.25">
      <c r="A245" s="165"/>
      <c r="B245" s="70"/>
      <c r="C245" s="208"/>
      <c r="D245" s="215"/>
      <c r="E245" s="215" t="s">
        <v>3</v>
      </c>
      <c r="F245" s="216"/>
      <c r="G245" s="209"/>
      <c r="H245" s="293"/>
      <c r="I245" s="294"/>
    </row>
    <row r="246" spans="1:9" s="218" customFormat="1" ht="13.5" customHeight="1" x14ac:dyDescent="0.25">
      <c r="A246" s="224"/>
      <c r="B246" s="70"/>
      <c r="C246" s="208" t="s">
        <v>449</v>
      </c>
      <c r="D246" s="215"/>
      <c r="E246" s="215">
        <v>192.38</v>
      </c>
      <c r="F246" s="209"/>
      <c r="G246" s="209"/>
      <c r="H246" s="293"/>
      <c r="I246" s="294" t="s">
        <v>450</v>
      </c>
    </row>
    <row r="247" spans="1:9" s="129" customFormat="1" ht="13.5" customHeight="1" x14ac:dyDescent="0.25">
      <c r="A247" s="165"/>
      <c r="I247" s="323"/>
    </row>
    <row r="248" spans="1:9" s="129" customFormat="1" ht="15" customHeight="1" x14ac:dyDescent="0.25">
      <c r="A248" s="165"/>
      <c r="B248" s="70">
        <v>95241</v>
      </c>
      <c r="C248" s="439" t="s">
        <v>79</v>
      </c>
      <c r="D248" s="440"/>
      <c r="E248" s="440"/>
      <c r="F248" s="440"/>
      <c r="G248" s="440"/>
      <c r="H248" s="440"/>
      <c r="I248" s="441"/>
    </row>
    <row r="249" spans="1:9" s="129" customFormat="1" x14ac:dyDescent="0.25">
      <c r="A249" s="165"/>
      <c r="B249" s="70"/>
      <c r="C249" s="212"/>
      <c r="D249" s="213"/>
      <c r="E249" s="213"/>
      <c r="F249" s="219" t="s">
        <v>3</v>
      </c>
      <c r="G249" s="191"/>
      <c r="H249" s="222" t="s">
        <v>17</v>
      </c>
      <c r="I249" s="225" t="s">
        <v>169</v>
      </c>
    </row>
    <row r="250" spans="1:9" s="129" customFormat="1" x14ac:dyDescent="0.25">
      <c r="A250" s="165"/>
      <c r="B250" s="70"/>
      <c r="C250" s="212"/>
      <c r="D250" s="213"/>
      <c r="E250" s="213"/>
      <c r="F250" s="219">
        <v>203.01</v>
      </c>
      <c r="G250" s="191"/>
      <c r="H250" s="222">
        <f>F250</f>
        <v>203.01</v>
      </c>
      <c r="I250" s="226" t="s">
        <v>310</v>
      </c>
    </row>
    <row r="251" spans="1:9" s="129" customFormat="1" x14ac:dyDescent="0.25">
      <c r="A251" s="165"/>
      <c r="B251" s="70">
        <v>87632</v>
      </c>
      <c r="C251" s="439" t="s">
        <v>52</v>
      </c>
      <c r="D251" s="440"/>
      <c r="E251" s="440"/>
      <c r="F251" s="440"/>
      <c r="G251" s="440"/>
      <c r="H251" s="440"/>
      <c r="I251" s="441"/>
    </row>
    <row r="252" spans="1:9" s="129" customFormat="1" x14ac:dyDescent="0.25">
      <c r="A252" s="165"/>
      <c r="B252" s="70"/>
      <c r="C252" s="212"/>
      <c r="D252" s="213"/>
      <c r="E252" s="213"/>
      <c r="F252" s="219" t="s">
        <v>3</v>
      </c>
      <c r="G252" s="191"/>
      <c r="H252" s="222" t="s">
        <v>17</v>
      </c>
      <c r="I252" s="225" t="s">
        <v>169</v>
      </c>
    </row>
    <row r="253" spans="1:9" s="129" customFormat="1" x14ac:dyDescent="0.25">
      <c r="A253" s="165"/>
      <c r="B253" s="70"/>
      <c r="C253" s="212"/>
      <c r="D253" s="213"/>
      <c r="E253" s="213"/>
      <c r="F253" s="219">
        <v>203.01</v>
      </c>
      <c r="G253" s="191"/>
      <c r="H253" s="222">
        <f>F253</f>
        <v>203.01</v>
      </c>
      <c r="I253" s="226" t="s">
        <v>311</v>
      </c>
    </row>
    <row r="254" spans="1:9" s="129" customFormat="1" x14ac:dyDescent="0.25">
      <c r="A254" s="165"/>
      <c r="B254" s="70">
        <v>88415</v>
      </c>
      <c r="C254" s="439" t="s">
        <v>81</v>
      </c>
      <c r="D254" s="440"/>
      <c r="E254" s="440"/>
      <c r="F254" s="440"/>
      <c r="G254" s="440"/>
      <c r="H254" s="440"/>
      <c r="I254" s="441"/>
    </row>
    <row r="255" spans="1:9" s="218" customFormat="1" x14ac:dyDescent="0.25">
      <c r="A255" s="224"/>
      <c r="B255" s="70"/>
      <c r="C255" s="232" t="s">
        <v>312</v>
      </c>
      <c r="D255" s="223"/>
      <c r="E255" s="223"/>
      <c r="F255" s="223"/>
      <c r="G255" s="223"/>
      <c r="H255" s="223"/>
      <c r="I255" s="230"/>
    </row>
    <row r="256" spans="1:9" s="218" customFormat="1" x14ac:dyDescent="0.25">
      <c r="A256" s="224"/>
      <c r="B256" s="70"/>
      <c r="C256" s="223"/>
      <c r="D256" s="233"/>
      <c r="E256" s="219"/>
      <c r="F256" s="219" t="s">
        <v>3</v>
      </c>
      <c r="G256" s="219" t="s">
        <v>276</v>
      </c>
      <c r="H256" s="219" t="s">
        <v>17</v>
      </c>
      <c r="I256" s="225" t="s">
        <v>169</v>
      </c>
    </row>
    <row r="257" spans="1:11" s="218" customFormat="1" x14ac:dyDescent="0.25">
      <c r="A257" s="224"/>
      <c r="B257" s="70"/>
      <c r="C257" s="252" t="s">
        <v>369</v>
      </c>
      <c r="D257" s="233"/>
      <c r="E257" s="219"/>
      <c r="F257" s="219">
        <v>352.62</v>
      </c>
      <c r="G257" s="219">
        <v>2</v>
      </c>
      <c r="H257" s="234">
        <f>F257*G257</f>
        <v>705.24</v>
      </c>
      <c r="I257" s="228" t="s">
        <v>316</v>
      </c>
    </row>
    <row r="258" spans="1:11" s="218" customFormat="1" x14ac:dyDescent="0.25">
      <c r="A258" s="224"/>
      <c r="B258" s="70"/>
      <c r="C258" s="223"/>
      <c r="D258" s="233"/>
      <c r="E258" s="219"/>
      <c r="F258" s="219"/>
      <c r="G258" s="219"/>
      <c r="H258" s="234"/>
      <c r="I258" s="228"/>
    </row>
    <row r="259" spans="1:11" s="129" customFormat="1" x14ac:dyDescent="0.25">
      <c r="A259" s="165"/>
      <c r="B259" s="70" t="s">
        <v>251</v>
      </c>
      <c r="C259" s="439" t="s">
        <v>252</v>
      </c>
      <c r="D259" s="440"/>
      <c r="E259" s="440"/>
      <c r="F259" s="440"/>
      <c r="G259" s="440"/>
      <c r="H259" s="440"/>
      <c r="I259" s="441"/>
    </row>
    <row r="260" spans="1:11" s="129" customFormat="1" x14ac:dyDescent="0.25">
      <c r="A260" s="165"/>
      <c r="B260" s="70"/>
      <c r="C260" s="232" t="s">
        <v>314</v>
      </c>
      <c r="D260" s="223"/>
      <c r="E260" s="223"/>
      <c r="F260" s="223"/>
      <c r="G260" s="223"/>
      <c r="H260" s="223"/>
      <c r="I260" s="230"/>
    </row>
    <row r="261" spans="1:11" s="129" customFormat="1" x14ac:dyDescent="0.25">
      <c r="A261" s="165"/>
      <c r="B261" s="70"/>
      <c r="C261" s="252"/>
      <c r="D261" s="233"/>
      <c r="E261" s="219"/>
      <c r="F261" s="219" t="s">
        <v>3</v>
      </c>
      <c r="G261" s="219" t="s">
        <v>276</v>
      </c>
      <c r="H261" s="219" t="s">
        <v>17</v>
      </c>
      <c r="I261" s="225" t="s">
        <v>169</v>
      </c>
    </row>
    <row r="262" spans="1:11" s="218" customFormat="1" x14ac:dyDescent="0.25">
      <c r="A262" s="224"/>
      <c r="B262" s="70"/>
      <c r="C262" s="252" t="s">
        <v>369</v>
      </c>
      <c r="D262" s="233"/>
      <c r="E262" s="219"/>
      <c r="F262" s="219">
        <v>352.62</v>
      </c>
      <c r="G262" s="219">
        <v>2</v>
      </c>
      <c r="H262" s="234">
        <f>F262*G262</f>
        <v>705.24</v>
      </c>
      <c r="I262" s="228" t="s">
        <v>315</v>
      </c>
    </row>
    <row r="263" spans="1:11" s="129" customFormat="1" x14ac:dyDescent="0.25">
      <c r="A263" s="165"/>
      <c r="B263" s="70"/>
      <c r="C263" s="212"/>
      <c r="D263" s="213"/>
      <c r="E263" s="213"/>
      <c r="F263" s="213"/>
      <c r="G263" s="213"/>
      <c r="H263" s="213"/>
      <c r="I263" s="214"/>
    </row>
    <row r="264" spans="1:11" s="129" customFormat="1" x14ac:dyDescent="0.25">
      <c r="A264" s="165"/>
      <c r="B264" s="70">
        <v>88489</v>
      </c>
      <c r="C264" s="439" t="s">
        <v>82</v>
      </c>
      <c r="D264" s="440"/>
      <c r="E264" s="440"/>
      <c r="F264" s="440"/>
      <c r="G264" s="440"/>
      <c r="H264" s="440"/>
      <c r="I264" s="441"/>
    </row>
    <row r="265" spans="1:11" s="129" customFormat="1" x14ac:dyDescent="0.25">
      <c r="A265" s="165"/>
      <c r="B265" s="133"/>
      <c r="C265" s="232" t="s">
        <v>314</v>
      </c>
      <c r="D265" s="223"/>
      <c r="E265" s="223"/>
      <c r="F265" s="223"/>
      <c r="G265" s="223"/>
      <c r="H265" s="223"/>
      <c r="I265" s="230"/>
    </row>
    <row r="266" spans="1:11" s="129" customFormat="1" x14ac:dyDescent="0.25">
      <c r="A266" s="165"/>
      <c r="B266" s="133"/>
      <c r="C266" s="252"/>
      <c r="D266" s="233"/>
      <c r="E266" s="219"/>
      <c r="F266" s="219" t="s">
        <v>3</v>
      </c>
      <c r="G266" s="219" t="s">
        <v>276</v>
      </c>
      <c r="H266" s="219" t="s">
        <v>17</v>
      </c>
      <c r="I266" s="225" t="s">
        <v>169</v>
      </c>
    </row>
    <row r="267" spans="1:11" s="129" customFormat="1" ht="30" x14ac:dyDescent="0.25">
      <c r="A267" s="165"/>
      <c r="B267" s="133"/>
      <c r="C267" s="252" t="s">
        <v>369</v>
      </c>
      <c r="D267" s="233"/>
      <c r="E267" s="219"/>
      <c r="F267" s="219">
        <v>352.62</v>
      </c>
      <c r="G267" s="219">
        <v>2</v>
      </c>
      <c r="H267" s="234">
        <f>F267*G267</f>
        <v>705.24</v>
      </c>
      <c r="I267" s="235" t="s">
        <v>317</v>
      </c>
    </row>
    <row r="268" spans="1:11" s="129" customFormat="1" x14ac:dyDescent="0.25">
      <c r="A268" s="165"/>
      <c r="B268" s="133"/>
      <c r="C268" s="177"/>
      <c r="D268" s="177"/>
      <c r="E268" s="132"/>
      <c r="F268" s="132"/>
      <c r="G268" s="143"/>
      <c r="H268" s="146"/>
      <c r="I268" s="168"/>
    </row>
    <row r="269" spans="1:11" s="129" customFormat="1" x14ac:dyDescent="0.25">
      <c r="A269" s="165"/>
      <c r="B269" s="42"/>
      <c r="C269" s="41" t="s">
        <v>83</v>
      </c>
      <c r="D269" s="177"/>
      <c r="E269" s="132"/>
      <c r="F269" s="132"/>
      <c r="G269" s="143"/>
      <c r="H269" s="146"/>
      <c r="I269" s="168"/>
    </row>
    <row r="270" spans="1:11" ht="30" customHeight="1" x14ac:dyDescent="0.25">
      <c r="A270" s="165"/>
      <c r="B270" s="70" t="s">
        <v>217</v>
      </c>
      <c r="C270" s="418" t="s">
        <v>218</v>
      </c>
      <c r="D270" s="419"/>
      <c r="E270" s="419"/>
      <c r="F270" s="419"/>
      <c r="G270" s="419"/>
      <c r="H270" s="419"/>
      <c r="I270" s="420"/>
      <c r="J270" s="129"/>
      <c r="K270" s="129"/>
    </row>
    <row r="271" spans="1:11" s="218" customFormat="1" x14ac:dyDescent="0.25">
      <c r="A271" s="224"/>
      <c r="B271" s="70"/>
      <c r="C271" s="236" t="s">
        <v>319</v>
      </c>
      <c r="D271" s="188"/>
      <c r="E271" s="188"/>
      <c r="F271" s="188"/>
      <c r="G271" s="188"/>
      <c r="H271" s="188"/>
      <c r="I271" s="189"/>
    </row>
    <row r="272" spans="1:11" s="231" customFormat="1" ht="33" customHeight="1" x14ac:dyDescent="0.25">
      <c r="A272" s="243"/>
      <c r="B272" s="244" t="s">
        <v>222</v>
      </c>
      <c r="C272" s="418" t="s">
        <v>223</v>
      </c>
      <c r="D272" s="419"/>
      <c r="E272" s="419"/>
      <c r="F272" s="419"/>
      <c r="G272" s="419"/>
      <c r="H272" s="419"/>
      <c r="I272" s="420"/>
    </row>
    <row r="273" spans="1:11" s="231" customFormat="1" x14ac:dyDescent="0.25">
      <c r="A273" s="243"/>
      <c r="B273" s="244"/>
      <c r="C273" s="236" t="s">
        <v>319</v>
      </c>
      <c r="D273" s="188"/>
      <c r="E273" s="188"/>
      <c r="F273" s="188"/>
      <c r="G273" s="188"/>
      <c r="H273" s="188"/>
      <c r="I273" s="189"/>
    </row>
    <row r="274" spans="1:11" ht="33" customHeight="1" x14ac:dyDescent="0.25">
      <c r="A274" s="165"/>
      <c r="B274" s="70" t="s">
        <v>224</v>
      </c>
      <c r="C274" s="418" t="s">
        <v>318</v>
      </c>
      <c r="D274" s="419"/>
      <c r="E274" s="419"/>
      <c r="F274" s="419"/>
      <c r="G274" s="419"/>
      <c r="H274" s="419"/>
      <c r="I274" s="420"/>
      <c r="J274" s="128"/>
      <c r="K274" s="128"/>
    </row>
    <row r="275" spans="1:11" s="218" customFormat="1" x14ac:dyDescent="0.25">
      <c r="A275" s="224"/>
      <c r="B275" s="70"/>
      <c r="C275" s="236" t="s">
        <v>319</v>
      </c>
      <c r="D275" s="188"/>
      <c r="E275" s="188"/>
      <c r="F275" s="188"/>
      <c r="G275" s="188"/>
      <c r="H275" s="188"/>
      <c r="I275" s="189"/>
    </row>
    <row r="276" spans="1:11" s="231" customFormat="1" ht="31.5" customHeight="1" x14ac:dyDescent="0.25">
      <c r="A276" s="243"/>
      <c r="B276" s="244">
        <v>104328</v>
      </c>
      <c r="C276" s="418" t="s">
        <v>226</v>
      </c>
      <c r="D276" s="419"/>
      <c r="E276" s="419"/>
      <c r="F276" s="419"/>
      <c r="G276" s="419"/>
      <c r="H276" s="419"/>
      <c r="I276" s="420"/>
    </row>
    <row r="277" spans="1:11" x14ac:dyDescent="0.25">
      <c r="A277" s="165"/>
      <c r="B277" s="133"/>
      <c r="C277" s="148" t="s">
        <v>319</v>
      </c>
      <c r="D277" s="170"/>
      <c r="E277" s="132"/>
      <c r="F277" s="132"/>
      <c r="G277" s="132"/>
      <c r="H277" s="171"/>
      <c r="I277" s="169"/>
      <c r="J277" s="128"/>
      <c r="K277" s="128"/>
    </row>
    <row r="278" spans="1:11" x14ac:dyDescent="0.25">
      <c r="A278" s="165"/>
      <c r="B278" s="76"/>
      <c r="C278" s="77" t="s">
        <v>86</v>
      </c>
      <c r="D278" s="170"/>
      <c r="E278" s="132"/>
      <c r="F278" s="132"/>
      <c r="G278" s="132"/>
      <c r="H278" s="171"/>
      <c r="I278" s="169"/>
      <c r="J278" s="128"/>
      <c r="K278" s="128"/>
    </row>
    <row r="279" spans="1:11" ht="28.5" customHeight="1" x14ac:dyDescent="0.25">
      <c r="A279" s="165"/>
      <c r="B279" s="70">
        <v>104473</v>
      </c>
      <c r="C279" s="418" t="s">
        <v>214</v>
      </c>
      <c r="D279" s="419"/>
      <c r="E279" s="419"/>
      <c r="F279" s="419"/>
      <c r="G279" s="419"/>
      <c r="H279" s="419"/>
      <c r="I279" s="420"/>
      <c r="J279" s="128"/>
      <c r="K279" s="128"/>
    </row>
    <row r="280" spans="1:11" s="218" customFormat="1" x14ac:dyDescent="0.25">
      <c r="A280" s="224"/>
      <c r="B280" s="70"/>
      <c r="C280" s="242" t="s">
        <v>319</v>
      </c>
      <c r="D280" s="199"/>
      <c r="E280" s="199"/>
      <c r="F280" s="199"/>
      <c r="G280" s="199"/>
      <c r="H280" s="199"/>
      <c r="I280" s="200"/>
    </row>
    <row r="281" spans="1:11" s="218" customFormat="1" x14ac:dyDescent="0.25">
      <c r="A281" s="224"/>
      <c r="B281" s="70"/>
      <c r="C281" s="295"/>
      <c r="D281" s="296"/>
      <c r="E281" s="296"/>
      <c r="F281" s="296"/>
      <c r="G281" s="296"/>
      <c r="H281" s="296"/>
      <c r="I281" s="297"/>
    </row>
    <row r="282" spans="1:11" ht="27" customHeight="1" x14ac:dyDescent="0.25">
      <c r="A282" s="165"/>
      <c r="B282" s="244">
        <v>104475</v>
      </c>
      <c r="C282" s="418" t="s">
        <v>215</v>
      </c>
      <c r="D282" s="419"/>
      <c r="E282" s="419"/>
      <c r="F282" s="419"/>
      <c r="G282" s="419"/>
      <c r="H282" s="419"/>
      <c r="I282" s="420"/>
      <c r="J282" s="128"/>
      <c r="K282" s="128"/>
    </row>
    <row r="283" spans="1:11" s="218" customFormat="1" x14ac:dyDescent="0.25">
      <c r="A283" s="224"/>
      <c r="B283" s="244"/>
      <c r="C283" s="242" t="s">
        <v>319</v>
      </c>
      <c r="D283" s="199"/>
      <c r="E283" s="199"/>
      <c r="F283" s="199"/>
      <c r="G283" s="199"/>
      <c r="H283" s="199"/>
      <c r="I283" s="200"/>
    </row>
    <row r="284" spans="1:11" s="218" customFormat="1" x14ac:dyDescent="0.25">
      <c r="A284" s="224"/>
      <c r="B284" s="244"/>
      <c r="C284" s="295"/>
      <c r="D284" s="296"/>
      <c r="E284" s="296"/>
      <c r="F284" s="296"/>
      <c r="G284" s="296"/>
      <c r="H284" s="296"/>
      <c r="I284" s="297"/>
    </row>
    <row r="285" spans="1:11" ht="28.5" customHeight="1" x14ac:dyDescent="0.25">
      <c r="A285" s="165"/>
      <c r="B285" s="70">
        <v>104476</v>
      </c>
      <c r="C285" s="424" t="s">
        <v>216</v>
      </c>
      <c r="D285" s="432"/>
      <c r="E285" s="432"/>
      <c r="F285" s="432"/>
      <c r="G285" s="432"/>
      <c r="H285" s="432"/>
      <c r="I285" s="425"/>
      <c r="J285" s="128"/>
      <c r="K285" s="128"/>
    </row>
    <row r="286" spans="1:11" s="218" customFormat="1" x14ac:dyDescent="0.25">
      <c r="A286" s="224"/>
      <c r="B286" s="70"/>
      <c r="C286" s="418" t="s">
        <v>405</v>
      </c>
      <c r="D286" s="419"/>
      <c r="E286" s="419"/>
      <c r="F286" s="419"/>
      <c r="G286" s="419"/>
      <c r="H286" s="419"/>
      <c r="I286" s="420"/>
    </row>
    <row r="287" spans="1:11" s="218" customFormat="1" x14ac:dyDescent="0.25">
      <c r="A287" s="224"/>
      <c r="B287" s="70"/>
      <c r="C287" s="295" t="s">
        <v>406</v>
      </c>
      <c r="D287" s="296"/>
      <c r="E287" s="296"/>
      <c r="F287" s="296"/>
      <c r="G287" s="296"/>
      <c r="H287" s="296"/>
      <c r="I287" s="297"/>
    </row>
    <row r="288" spans="1:11" s="218" customFormat="1" x14ac:dyDescent="0.25">
      <c r="A288" s="224"/>
      <c r="B288" s="70"/>
      <c r="C288" s="295" t="s">
        <v>407</v>
      </c>
      <c r="D288" s="296"/>
      <c r="E288" s="296"/>
      <c r="F288" s="296"/>
      <c r="G288" s="296"/>
      <c r="H288" s="296"/>
      <c r="I288" s="297"/>
    </row>
    <row r="289" spans="1:11" s="218" customFormat="1" x14ac:dyDescent="0.25">
      <c r="A289" s="224"/>
      <c r="B289" s="70"/>
      <c r="C289" s="295" t="s">
        <v>408</v>
      </c>
      <c r="D289" s="296"/>
      <c r="E289" s="296"/>
      <c r="F289" s="296"/>
      <c r="G289" s="296"/>
      <c r="H289" s="296"/>
      <c r="I289" s="297"/>
    </row>
    <row r="290" spans="1:11" s="218" customFormat="1" x14ac:dyDescent="0.25">
      <c r="A290" s="224"/>
      <c r="B290" s="70"/>
      <c r="C290" s="295"/>
      <c r="D290" s="296"/>
      <c r="E290" s="296"/>
      <c r="F290" s="296"/>
      <c r="G290" s="296"/>
      <c r="H290" s="296"/>
      <c r="I290" s="297"/>
    </row>
    <row r="291" spans="1:11" s="218" customFormat="1" x14ac:dyDescent="0.25">
      <c r="A291" s="224"/>
      <c r="B291" s="70"/>
      <c r="C291" s="295"/>
      <c r="D291" s="299"/>
      <c r="E291" s="299"/>
      <c r="F291" s="299"/>
      <c r="G291" s="299"/>
      <c r="H291" s="299"/>
      <c r="I291" s="300"/>
    </row>
    <row r="292" spans="1:11" ht="30.75" customHeight="1" x14ac:dyDescent="0.25">
      <c r="A292" s="165"/>
      <c r="B292" s="70">
        <v>101876</v>
      </c>
      <c r="C292" s="424" t="s">
        <v>378</v>
      </c>
      <c r="D292" s="432"/>
      <c r="E292" s="432"/>
      <c r="F292" s="432"/>
      <c r="G292" s="432"/>
      <c r="H292" s="432"/>
      <c r="I292" s="425"/>
      <c r="J292" s="128"/>
      <c r="K292" s="128"/>
    </row>
    <row r="293" spans="1:11" s="218" customFormat="1" x14ac:dyDescent="0.25">
      <c r="A293" s="224"/>
      <c r="B293" s="70"/>
      <c r="C293" s="242" t="s">
        <v>319</v>
      </c>
      <c r="D293" s="250"/>
      <c r="E293" s="250"/>
      <c r="F293" s="250"/>
      <c r="G293" s="250"/>
      <c r="H293" s="250"/>
      <c r="I293" s="251"/>
    </row>
    <row r="294" spans="1:11" s="218" customFormat="1" x14ac:dyDescent="0.25">
      <c r="A294" s="224"/>
      <c r="B294" s="70"/>
      <c r="C294" s="295"/>
      <c r="D294" s="299"/>
      <c r="E294" s="299"/>
      <c r="F294" s="299"/>
      <c r="G294" s="299"/>
      <c r="H294" s="299"/>
      <c r="I294" s="300"/>
    </row>
    <row r="295" spans="1:11" x14ac:dyDescent="0.25">
      <c r="A295" s="165"/>
      <c r="B295" s="70">
        <v>101892</v>
      </c>
      <c r="C295" s="424" t="s">
        <v>380</v>
      </c>
      <c r="D295" s="432"/>
      <c r="E295" s="432"/>
      <c r="F295" s="432"/>
      <c r="G295" s="432"/>
      <c r="H295" s="432"/>
      <c r="I295" s="425"/>
      <c r="J295" s="128"/>
      <c r="K295" s="128"/>
    </row>
    <row r="296" spans="1:11" s="218" customFormat="1" x14ac:dyDescent="0.25">
      <c r="A296" s="224"/>
      <c r="B296" s="70"/>
      <c r="C296" s="242" t="s">
        <v>411</v>
      </c>
      <c r="D296" s="250"/>
      <c r="E296" s="250"/>
      <c r="F296" s="250"/>
      <c r="G296" s="250"/>
      <c r="H296" s="250"/>
      <c r="I296" s="251"/>
    </row>
    <row r="297" spans="1:11" s="218" customFormat="1" x14ac:dyDescent="0.25">
      <c r="A297" s="224"/>
      <c r="B297" s="70"/>
      <c r="C297" s="295" t="s">
        <v>412</v>
      </c>
      <c r="D297" s="299"/>
      <c r="E297" s="299"/>
      <c r="F297" s="299"/>
      <c r="G297" s="299"/>
      <c r="H297" s="299"/>
      <c r="I297" s="300"/>
    </row>
    <row r="298" spans="1:11" s="218" customFormat="1" x14ac:dyDescent="0.25">
      <c r="A298" s="224"/>
      <c r="B298" s="70"/>
      <c r="C298" s="295" t="s">
        <v>413</v>
      </c>
      <c r="D298" s="299"/>
      <c r="E298" s="299"/>
      <c r="F298" s="299"/>
      <c r="G298" s="299"/>
      <c r="H298" s="299"/>
      <c r="I298" s="300"/>
    </row>
    <row r="299" spans="1:11" s="218" customFormat="1" x14ac:dyDescent="0.25">
      <c r="A299" s="224"/>
      <c r="B299" s="70"/>
      <c r="C299" s="295"/>
      <c r="D299" s="299"/>
      <c r="E299" s="299"/>
      <c r="F299" s="299"/>
      <c r="G299" s="299"/>
      <c r="H299" s="299"/>
      <c r="I299" s="300"/>
    </row>
    <row r="300" spans="1:11" s="218" customFormat="1" x14ac:dyDescent="0.25">
      <c r="A300" s="224"/>
      <c r="B300" s="70">
        <v>101890</v>
      </c>
      <c r="C300" s="424" t="s">
        <v>381</v>
      </c>
      <c r="D300" s="432"/>
      <c r="E300" s="432"/>
      <c r="F300" s="432"/>
      <c r="G300" s="432"/>
      <c r="H300" s="432"/>
      <c r="I300" s="425"/>
    </row>
    <row r="301" spans="1:11" s="218" customFormat="1" x14ac:dyDescent="0.25">
      <c r="A301" s="224"/>
      <c r="B301" s="70"/>
      <c r="C301" s="295" t="s">
        <v>409</v>
      </c>
      <c r="D301" s="299"/>
      <c r="E301" s="299"/>
      <c r="F301" s="299"/>
      <c r="G301" s="299"/>
      <c r="H301" s="299"/>
      <c r="I301" s="300"/>
    </row>
    <row r="302" spans="1:11" s="218" customFormat="1" x14ac:dyDescent="0.25">
      <c r="A302" s="224"/>
      <c r="B302" s="70"/>
      <c r="C302" s="418" t="s">
        <v>410</v>
      </c>
      <c r="D302" s="419"/>
      <c r="E302" s="419"/>
      <c r="F302" s="419"/>
      <c r="G302" s="419"/>
      <c r="H302" s="419"/>
      <c r="I302" s="420"/>
    </row>
    <row r="303" spans="1:11" s="218" customFormat="1" x14ac:dyDescent="0.25">
      <c r="A303" s="224"/>
      <c r="B303" s="70"/>
      <c r="C303" s="295"/>
      <c r="D303" s="299"/>
      <c r="E303" s="299"/>
      <c r="F303" s="299"/>
      <c r="G303" s="299"/>
      <c r="H303" s="299"/>
      <c r="I303" s="300"/>
    </row>
    <row r="304" spans="1:11" s="218" customFormat="1" x14ac:dyDescent="0.25">
      <c r="A304" s="224"/>
      <c r="B304" s="70"/>
      <c r="C304" s="295"/>
      <c r="D304" s="299"/>
      <c r="E304" s="299"/>
      <c r="F304" s="299"/>
      <c r="G304" s="299"/>
      <c r="H304" s="299"/>
      <c r="I304" s="300"/>
    </row>
    <row r="305" spans="1:11" s="218" customFormat="1" ht="30" customHeight="1" x14ac:dyDescent="0.25">
      <c r="A305" s="224"/>
      <c r="B305" s="70" t="s">
        <v>382</v>
      </c>
      <c r="C305" s="418" t="s">
        <v>383</v>
      </c>
      <c r="D305" s="419"/>
      <c r="E305" s="419"/>
      <c r="F305" s="419"/>
      <c r="G305" s="419"/>
      <c r="H305" s="419"/>
      <c r="I305" s="420"/>
    </row>
    <row r="306" spans="1:11" s="218" customFormat="1" x14ac:dyDescent="0.25">
      <c r="A306" s="224"/>
      <c r="B306" s="70"/>
      <c r="C306" s="295" t="s">
        <v>319</v>
      </c>
      <c r="D306" s="296"/>
      <c r="E306" s="296"/>
      <c r="F306" s="296"/>
      <c r="G306" s="296"/>
      <c r="H306" s="296"/>
      <c r="I306" s="297"/>
    </row>
    <row r="307" spans="1:11" s="218" customFormat="1" x14ac:dyDescent="0.25">
      <c r="A307" s="224"/>
      <c r="B307" s="70"/>
      <c r="C307" s="295"/>
      <c r="D307" s="299"/>
      <c r="E307" s="299"/>
      <c r="F307" s="299"/>
      <c r="G307" s="299"/>
      <c r="H307" s="299"/>
      <c r="I307" s="300"/>
    </row>
    <row r="308" spans="1:11" x14ac:dyDescent="0.25">
      <c r="A308" s="165"/>
      <c r="B308" s="76"/>
      <c r="C308" s="77" t="s">
        <v>89</v>
      </c>
      <c r="D308" s="170"/>
      <c r="E308" s="132"/>
      <c r="F308" s="132"/>
      <c r="G308" s="132"/>
      <c r="H308" s="171"/>
      <c r="I308" s="169"/>
      <c r="J308" s="128"/>
      <c r="K308" s="128"/>
    </row>
    <row r="309" spans="1:11" s="218" customFormat="1" ht="29.25" customHeight="1" x14ac:dyDescent="0.25">
      <c r="A309" s="224"/>
      <c r="B309" s="70" t="s">
        <v>428</v>
      </c>
      <c r="C309" s="424" t="s">
        <v>429</v>
      </c>
      <c r="D309" s="432"/>
      <c r="E309" s="432"/>
      <c r="F309" s="432"/>
      <c r="G309" s="432"/>
      <c r="H309" s="432"/>
      <c r="I309" s="425"/>
    </row>
    <row r="310" spans="1:11" s="218" customFormat="1" x14ac:dyDescent="0.25">
      <c r="A310" s="224"/>
      <c r="B310" s="70"/>
      <c r="C310" s="249"/>
      <c r="D310" s="233" t="s">
        <v>430</v>
      </c>
      <c r="E310" s="219" t="s">
        <v>149</v>
      </c>
      <c r="F310" s="219" t="s">
        <v>171</v>
      </c>
      <c r="G310" s="219" t="s">
        <v>3</v>
      </c>
      <c r="H310" s="250"/>
      <c r="I310" s="251"/>
    </row>
    <row r="311" spans="1:11" s="218" customFormat="1" x14ac:dyDescent="0.25">
      <c r="A311" s="224"/>
      <c r="B311" s="70"/>
      <c r="C311" s="298" t="s">
        <v>431</v>
      </c>
      <c r="D311" s="233">
        <v>5</v>
      </c>
      <c r="E311" s="219">
        <v>2.2000000000000002</v>
      </c>
      <c r="F311" s="219">
        <v>1.1000000000000001</v>
      </c>
      <c r="G311" s="219">
        <f>F311*E311*D311</f>
        <v>12.100000000000001</v>
      </c>
      <c r="H311" s="424" t="s">
        <v>435</v>
      </c>
      <c r="I311" s="425"/>
    </row>
    <row r="312" spans="1:11" s="218" customFormat="1" x14ac:dyDescent="0.25">
      <c r="A312" s="224"/>
      <c r="B312" s="70"/>
      <c r="C312" s="298"/>
      <c r="D312" s="233">
        <v>1</v>
      </c>
      <c r="E312" s="219">
        <v>1.2</v>
      </c>
      <c r="F312" s="219">
        <v>1.1000000000000001</v>
      </c>
      <c r="G312" s="219">
        <f t="shared" ref="G312" si="2">F312*E312*D312</f>
        <v>1.32</v>
      </c>
      <c r="H312" s="424" t="s">
        <v>436</v>
      </c>
      <c r="I312" s="425"/>
    </row>
    <row r="313" spans="1:11" s="218" customFormat="1" x14ac:dyDescent="0.25">
      <c r="A313" s="224"/>
      <c r="B313" s="70"/>
      <c r="C313" s="298"/>
      <c r="D313" s="233"/>
      <c r="E313" s="219"/>
      <c r="F313" s="222" t="s">
        <v>17</v>
      </c>
      <c r="G313" s="222">
        <f>G305+G306+G307+G308+G309+G311+G312</f>
        <v>13.420000000000002</v>
      </c>
      <c r="H313" s="299"/>
      <c r="I313" s="300"/>
    </row>
    <row r="314" spans="1:11" s="218" customFormat="1" x14ac:dyDescent="0.25">
      <c r="A314" s="224"/>
      <c r="B314" s="70"/>
      <c r="C314" s="298"/>
      <c r="D314" s="233"/>
      <c r="E314" s="219"/>
      <c r="F314" s="219"/>
      <c r="G314" s="219"/>
      <c r="H314" s="299"/>
      <c r="I314" s="300"/>
    </row>
    <row r="315" spans="1:11" s="218" customFormat="1" ht="30" customHeight="1" x14ac:dyDescent="0.25">
      <c r="A315" s="224"/>
      <c r="B315" s="70" t="s">
        <v>432</v>
      </c>
      <c r="C315" s="418" t="s">
        <v>433</v>
      </c>
      <c r="D315" s="419"/>
      <c r="E315" s="419"/>
      <c r="F315" s="419"/>
      <c r="G315" s="419"/>
      <c r="H315" s="419"/>
      <c r="I315" s="420"/>
    </row>
    <row r="316" spans="1:11" s="218" customFormat="1" x14ac:dyDescent="0.25">
      <c r="A316" s="224"/>
      <c r="B316" s="70"/>
      <c r="C316" s="298"/>
      <c r="D316" s="233"/>
      <c r="E316" s="219"/>
      <c r="F316" s="222"/>
      <c r="G316" s="222"/>
      <c r="H316" s="299"/>
      <c r="I316" s="300"/>
    </row>
    <row r="317" spans="1:11" s="218" customFormat="1" x14ac:dyDescent="0.25">
      <c r="A317" s="224"/>
      <c r="B317" s="70"/>
      <c r="C317" s="298" t="s">
        <v>434</v>
      </c>
      <c r="D317" s="233" t="s">
        <v>430</v>
      </c>
      <c r="E317" s="191" t="s">
        <v>149</v>
      </c>
      <c r="F317" s="291" t="s">
        <v>171</v>
      </c>
      <c r="G317" s="191" t="s">
        <v>3</v>
      </c>
      <c r="H317" s="299"/>
      <c r="I317" s="300"/>
    </row>
    <row r="318" spans="1:11" s="218" customFormat="1" x14ac:dyDescent="0.25">
      <c r="A318" s="224"/>
      <c r="B318" s="70"/>
      <c r="C318" s="298"/>
      <c r="D318" s="233">
        <v>6</v>
      </c>
      <c r="E318" s="191">
        <v>0.6</v>
      </c>
      <c r="F318" s="291">
        <v>0.6</v>
      </c>
      <c r="G318" s="191">
        <f>F318*E318*D318</f>
        <v>2.16</v>
      </c>
      <c r="H318" s="299"/>
      <c r="I318" s="300"/>
    </row>
    <row r="319" spans="1:11" s="218" customFormat="1" x14ac:dyDescent="0.25">
      <c r="A319" s="224"/>
      <c r="B319" s="70"/>
      <c r="C319" s="298"/>
      <c r="D319" s="233"/>
      <c r="E319" s="219"/>
      <c r="F319" s="222" t="s">
        <v>17</v>
      </c>
      <c r="G319" s="222">
        <f>G318</f>
        <v>2.16</v>
      </c>
      <c r="H319" s="299"/>
      <c r="I319" s="300"/>
    </row>
    <row r="320" spans="1:11" s="218" customFormat="1" x14ac:dyDescent="0.25">
      <c r="A320" s="224"/>
      <c r="B320" s="70"/>
      <c r="C320" s="298"/>
      <c r="D320" s="299"/>
      <c r="E320" s="299"/>
      <c r="F320" s="299"/>
      <c r="G320" s="299"/>
      <c r="H320" s="299"/>
      <c r="I320" s="300"/>
    </row>
    <row r="321" spans="1:9" s="218" customFormat="1" x14ac:dyDescent="0.25">
      <c r="A321" s="224"/>
      <c r="B321" s="76"/>
      <c r="C321" s="77" t="s">
        <v>93</v>
      </c>
      <c r="D321" s="233"/>
      <c r="E321" s="219"/>
      <c r="F321" s="219"/>
      <c r="G321" s="219"/>
      <c r="H321" s="234"/>
      <c r="I321" s="228"/>
    </row>
    <row r="322" spans="1:9" s="218" customFormat="1" x14ac:dyDescent="0.25">
      <c r="A322" s="224"/>
      <c r="B322" s="255" t="s">
        <v>228</v>
      </c>
      <c r="C322" s="429" t="s">
        <v>229</v>
      </c>
      <c r="D322" s="430"/>
      <c r="E322" s="430"/>
      <c r="F322" s="430"/>
      <c r="G322" s="430"/>
      <c r="H322" s="430"/>
      <c r="I322" s="431"/>
    </row>
    <row r="323" spans="1:9" s="218" customFormat="1" x14ac:dyDescent="0.25">
      <c r="A323" s="224"/>
      <c r="B323" s="256"/>
      <c r="C323" s="246"/>
      <c r="D323" s="246"/>
      <c r="E323" s="233" t="s">
        <v>14</v>
      </c>
      <c r="F323" s="219" t="s">
        <v>149</v>
      </c>
      <c r="G323" s="219" t="s">
        <v>321</v>
      </c>
      <c r="H323" s="219" t="s">
        <v>3</v>
      </c>
      <c r="I323" s="225" t="s">
        <v>169</v>
      </c>
    </row>
    <row r="324" spans="1:9" s="218" customFormat="1" x14ac:dyDescent="0.25">
      <c r="A324" s="224"/>
      <c r="B324" s="256"/>
      <c r="C324" s="246"/>
      <c r="D324" s="246" t="s">
        <v>322</v>
      </c>
      <c r="E324" s="233">
        <v>10</v>
      </c>
      <c r="F324" s="219">
        <v>0.15</v>
      </c>
      <c r="G324" s="219">
        <v>0.95</v>
      </c>
      <c r="H324" s="219">
        <f>E324*F324*G324</f>
        <v>1.4249999999999998</v>
      </c>
      <c r="I324" s="247" t="s">
        <v>385</v>
      </c>
    </row>
    <row r="325" spans="1:9" s="218" customFormat="1" x14ac:dyDescent="0.25">
      <c r="A325" s="224"/>
      <c r="B325" s="256"/>
      <c r="C325" s="246"/>
      <c r="D325" s="246"/>
      <c r="E325" s="246"/>
      <c r="F325" s="246"/>
      <c r="G325" s="246"/>
      <c r="H325" s="246"/>
      <c r="I325" s="247"/>
    </row>
    <row r="326" spans="1:9" s="218" customFormat="1" x14ac:dyDescent="0.25">
      <c r="A326" s="224"/>
      <c r="B326" s="256"/>
      <c r="C326" s="246"/>
      <c r="D326" s="246"/>
      <c r="E326" s="233" t="s">
        <v>14</v>
      </c>
      <c r="F326" s="219" t="s">
        <v>149</v>
      </c>
      <c r="G326" s="219" t="s">
        <v>321</v>
      </c>
      <c r="H326" s="219" t="s">
        <v>3</v>
      </c>
      <c r="I326" s="247"/>
    </row>
    <row r="327" spans="1:9" s="218" customFormat="1" x14ac:dyDescent="0.25">
      <c r="A327" s="224"/>
      <c r="B327" s="256"/>
      <c r="C327" s="246"/>
      <c r="D327" s="246" t="s">
        <v>323</v>
      </c>
      <c r="E327" s="233">
        <v>2</v>
      </c>
      <c r="F327" s="219">
        <v>0.15</v>
      </c>
      <c r="G327" s="219">
        <v>1.25</v>
      </c>
      <c r="H327" s="219">
        <f>E327*F327*G327</f>
        <v>0.375</v>
      </c>
      <c r="I327" s="247" t="s">
        <v>384</v>
      </c>
    </row>
    <row r="328" spans="1:9" s="218" customFormat="1" x14ac:dyDescent="0.25">
      <c r="A328" s="224"/>
      <c r="B328" s="256"/>
      <c r="C328" s="246"/>
      <c r="D328" s="246"/>
      <c r="E328" s="246"/>
      <c r="F328" s="246"/>
      <c r="G328" s="173" t="s">
        <v>17</v>
      </c>
      <c r="H328" s="275">
        <f>H324+H327</f>
        <v>1.7999999999999998</v>
      </c>
      <c r="I328" s="247"/>
    </row>
    <row r="329" spans="1:9" s="218" customFormat="1" x14ac:dyDescent="0.25">
      <c r="A329" s="254"/>
      <c r="B329" s="255" t="s">
        <v>230</v>
      </c>
      <c r="C329" s="426" t="s">
        <v>231</v>
      </c>
      <c r="D329" s="427"/>
      <c r="E329" s="427"/>
      <c r="F329" s="427"/>
      <c r="G329" s="427"/>
      <c r="H329" s="427"/>
      <c r="I329" s="428"/>
    </row>
    <row r="330" spans="1:9" s="218" customFormat="1" x14ac:dyDescent="0.25">
      <c r="A330" s="224"/>
      <c r="B330" s="256"/>
      <c r="C330" s="246"/>
      <c r="D330" s="246"/>
      <c r="E330" s="233" t="s">
        <v>14</v>
      </c>
      <c r="F330" s="219" t="s">
        <v>149</v>
      </c>
      <c r="G330" s="219" t="s">
        <v>321</v>
      </c>
      <c r="H330" s="219" t="s">
        <v>3</v>
      </c>
      <c r="I330" s="247"/>
    </row>
    <row r="331" spans="1:9" s="218" customFormat="1" x14ac:dyDescent="0.25">
      <c r="A331" s="224"/>
      <c r="B331" s="256"/>
      <c r="C331" s="246"/>
      <c r="D331" s="246" t="s">
        <v>325</v>
      </c>
      <c r="E331" s="233">
        <v>5</v>
      </c>
      <c r="F331" s="219">
        <v>0.15</v>
      </c>
      <c r="G331" s="219">
        <v>2.25</v>
      </c>
      <c r="H331" s="219">
        <f>E331*F331*G331</f>
        <v>1.6875</v>
      </c>
      <c r="I331" s="247" t="s">
        <v>388</v>
      </c>
    </row>
    <row r="332" spans="1:9" s="218" customFormat="1" x14ac:dyDescent="0.25">
      <c r="A332" s="224"/>
      <c r="B332" s="256"/>
      <c r="C332" s="246"/>
      <c r="D332" s="246"/>
      <c r="E332" s="246"/>
      <c r="F332" s="246"/>
      <c r="G332" s="246"/>
      <c r="H332" s="246"/>
      <c r="I332" s="247"/>
    </row>
    <row r="333" spans="1:9" s="218" customFormat="1" x14ac:dyDescent="0.25">
      <c r="A333" s="224"/>
      <c r="B333" s="256"/>
      <c r="C333" s="246"/>
      <c r="D333" s="246"/>
      <c r="E333" s="233" t="s">
        <v>14</v>
      </c>
      <c r="F333" s="219" t="s">
        <v>149</v>
      </c>
      <c r="G333" s="219" t="s">
        <v>321</v>
      </c>
      <c r="H333" s="219" t="s">
        <v>3</v>
      </c>
      <c r="I333" s="247"/>
    </row>
    <row r="334" spans="1:9" s="218" customFormat="1" x14ac:dyDescent="0.25">
      <c r="A334" s="224"/>
      <c r="B334" s="256"/>
      <c r="C334" s="246"/>
      <c r="D334" s="246" t="s">
        <v>324</v>
      </c>
      <c r="E334" s="233">
        <v>1</v>
      </c>
      <c r="F334" s="219">
        <v>0.15</v>
      </c>
      <c r="G334" s="219">
        <v>1.25</v>
      </c>
      <c r="H334" s="219">
        <f>E334*F334*G334</f>
        <v>0.1875</v>
      </c>
      <c r="I334" s="247" t="s">
        <v>387</v>
      </c>
    </row>
    <row r="335" spans="1:9" s="218" customFormat="1" x14ac:dyDescent="0.25">
      <c r="A335" s="224"/>
      <c r="B335" s="256"/>
      <c r="C335" s="246"/>
      <c r="D335" s="246"/>
      <c r="E335" s="246"/>
      <c r="F335" s="246"/>
      <c r="G335" s="173"/>
      <c r="H335" s="185"/>
      <c r="I335" s="247"/>
    </row>
    <row r="336" spans="1:9" s="218" customFormat="1" x14ac:dyDescent="0.25">
      <c r="A336" s="224"/>
      <c r="B336" s="256"/>
      <c r="C336" s="246"/>
      <c r="D336" s="246"/>
      <c r="E336" s="233" t="s">
        <v>14</v>
      </c>
      <c r="F336" s="219" t="s">
        <v>149</v>
      </c>
      <c r="G336" s="219" t="s">
        <v>321</v>
      </c>
      <c r="H336" s="219" t="s">
        <v>3</v>
      </c>
      <c r="I336" s="247"/>
    </row>
    <row r="337" spans="1:9" s="218" customFormat="1" x14ac:dyDescent="0.25">
      <c r="A337" s="224"/>
      <c r="B337" s="256"/>
      <c r="C337" s="246"/>
      <c r="D337" s="246" t="s">
        <v>326</v>
      </c>
      <c r="E337" s="233">
        <v>6</v>
      </c>
      <c r="F337" s="219">
        <v>0.15</v>
      </c>
      <c r="G337" s="219">
        <v>0.65</v>
      </c>
      <c r="H337" s="219">
        <f>E337*F337*G337</f>
        <v>0.58499999999999996</v>
      </c>
      <c r="I337" s="247" t="s">
        <v>386</v>
      </c>
    </row>
    <row r="338" spans="1:9" s="218" customFormat="1" x14ac:dyDescent="0.25">
      <c r="A338" s="224"/>
      <c r="B338" s="256"/>
      <c r="C338" s="246"/>
      <c r="D338" s="246"/>
      <c r="E338" s="246"/>
      <c r="F338" s="246"/>
      <c r="G338" s="173" t="s">
        <v>17</v>
      </c>
      <c r="H338" s="275">
        <f>H331+H334+H337</f>
        <v>2.46</v>
      </c>
      <c r="I338" s="247"/>
    </row>
    <row r="339" spans="1:9" s="218" customFormat="1" x14ac:dyDescent="0.25">
      <c r="A339" s="164"/>
      <c r="B339" s="307" t="s">
        <v>373</v>
      </c>
      <c r="C339" s="426" t="s">
        <v>389</v>
      </c>
      <c r="D339" s="427"/>
      <c r="E339" s="427"/>
      <c r="F339" s="427"/>
      <c r="G339" s="427"/>
      <c r="H339" s="427"/>
      <c r="I339" s="428"/>
    </row>
    <row r="340" spans="1:9" s="218" customFormat="1" x14ac:dyDescent="0.25">
      <c r="A340" s="224"/>
      <c r="B340" s="68"/>
      <c r="C340" s="246"/>
      <c r="D340" s="233"/>
      <c r="E340" s="233" t="s">
        <v>14</v>
      </c>
      <c r="F340" s="233" t="s">
        <v>149</v>
      </c>
      <c r="G340" s="233" t="s">
        <v>321</v>
      </c>
      <c r="H340" s="233" t="s">
        <v>3</v>
      </c>
      <c r="I340" s="247"/>
    </row>
    <row r="341" spans="1:9" s="218" customFormat="1" x14ac:dyDescent="0.25">
      <c r="A341" s="224"/>
      <c r="B341" s="68"/>
      <c r="C341" s="252"/>
      <c r="D341" s="233"/>
      <c r="E341" s="233">
        <v>1</v>
      </c>
      <c r="F341" s="233">
        <v>0.6</v>
      </c>
      <c r="G341" s="233">
        <v>3.6</v>
      </c>
      <c r="H341" s="233">
        <f>E341*F341*G341</f>
        <v>2.16</v>
      </c>
      <c r="I341" s="247" t="s">
        <v>390</v>
      </c>
    </row>
    <row r="342" spans="1:9" s="218" customFormat="1" x14ac:dyDescent="0.25">
      <c r="A342" s="224"/>
      <c r="B342" s="68"/>
      <c r="C342" s="252"/>
      <c r="D342" s="233"/>
      <c r="E342" s="233"/>
      <c r="F342" s="233"/>
      <c r="G342" s="233"/>
      <c r="H342" s="233"/>
      <c r="I342" s="247"/>
    </row>
    <row r="343" spans="1:9" s="218" customFormat="1" x14ac:dyDescent="0.25">
      <c r="A343" s="224"/>
      <c r="B343" s="68"/>
      <c r="C343" s="252"/>
      <c r="D343" s="233"/>
      <c r="E343" s="233">
        <v>1</v>
      </c>
      <c r="F343" s="233">
        <v>0.5</v>
      </c>
      <c r="G343" s="233">
        <v>1.9</v>
      </c>
      <c r="H343" s="233">
        <f>E343*F343*G343</f>
        <v>0.95</v>
      </c>
      <c r="I343" s="247" t="s">
        <v>397</v>
      </c>
    </row>
    <row r="344" spans="1:9" s="218" customFormat="1" x14ac:dyDescent="0.25">
      <c r="A344" s="224"/>
      <c r="B344" s="68"/>
      <c r="C344" s="246"/>
      <c r="D344" s="233"/>
      <c r="E344" s="233"/>
      <c r="F344" s="233"/>
      <c r="G344" s="233"/>
      <c r="H344" s="233"/>
      <c r="I344" s="247"/>
    </row>
    <row r="345" spans="1:9" s="218" customFormat="1" x14ac:dyDescent="0.25">
      <c r="A345" s="224"/>
      <c r="B345" s="68"/>
      <c r="C345" s="252"/>
      <c r="D345" s="233"/>
      <c r="E345" s="233">
        <v>2</v>
      </c>
      <c r="F345" s="233">
        <v>0.7</v>
      </c>
      <c r="G345" s="233">
        <v>2.7</v>
      </c>
      <c r="H345" s="233">
        <f>E345*F345*G345</f>
        <v>3.78</v>
      </c>
      <c r="I345" s="247" t="s">
        <v>391</v>
      </c>
    </row>
    <row r="346" spans="1:9" s="218" customFormat="1" x14ac:dyDescent="0.25">
      <c r="A346" s="224"/>
      <c r="B346" s="68"/>
      <c r="C346" s="252"/>
      <c r="D346" s="233"/>
      <c r="E346" s="233"/>
      <c r="F346" s="233"/>
      <c r="G346" s="233"/>
      <c r="H346" s="233"/>
      <c r="I346" s="247"/>
    </row>
    <row r="347" spans="1:9" s="218" customFormat="1" x14ac:dyDescent="0.25">
      <c r="A347" s="224"/>
      <c r="B347" s="68"/>
      <c r="C347" s="252"/>
      <c r="D347" s="233"/>
      <c r="E347" s="233">
        <v>2</v>
      </c>
      <c r="F347" s="233">
        <v>0.5</v>
      </c>
      <c r="G347" s="233">
        <v>1.04</v>
      </c>
      <c r="H347" s="233">
        <f>E347*F347*G347</f>
        <v>1.04</v>
      </c>
      <c r="I347" s="247" t="s">
        <v>392</v>
      </c>
    </row>
    <row r="348" spans="1:9" s="218" customFormat="1" x14ac:dyDescent="0.25">
      <c r="A348" s="224"/>
      <c r="B348" s="68"/>
      <c r="C348" s="246"/>
      <c r="D348" s="246"/>
      <c r="E348" s="233"/>
      <c r="F348" s="233"/>
      <c r="G348" s="271" t="s">
        <v>17</v>
      </c>
      <c r="H348" s="271">
        <f>H341+H343+H345+H347</f>
        <v>7.9300000000000006</v>
      </c>
      <c r="I348" s="247"/>
    </row>
    <row r="349" spans="1:9" s="218" customFormat="1" x14ac:dyDescent="0.25">
      <c r="A349" s="224"/>
      <c r="B349" s="307" t="s">
        <v>415</v>
      </c>
      <c r="C349" s="418" t="s">
        <v>416</v>
      </c>
      <c r="D349" s="419"/>
      <c r="E349" s="419"/>
      <c r="F349" s="419"/>
      <c r="G349" s="419"/>
      <c r="H349" s="419"/>
      <c r="I349" s="420"/>
    </row>
    <row r="350" spans="1:9" s="218" customFormat="1" x14ac:dyDescent="0.25">
      <c r="A350" s="224"/>
      <c r="B350" s="68"/>
      <c r="C350" s="84"/>
      <c r="D350" s="252"/>
      <c r="E350" s="233" t="s">
        <v>14</v>
      </c>
      <c r="F350" s="233" t="s">
        <v>149</v>
      </c>
      <c r="G350" s="233" t="s">
        <v>171</v>
      </c>
      <c r="H350" s="233" t="s">
        <v>3</v>
      </c>
      <c r="I350" s="247"/>
    </row>
    <row r="351" spans="1:9" s="218" customFormat="1" x14ac:dyDescent="0.25">
      <c r="A351" s="224"/>
      <c r="B351" s="68"/>
      <c r="C351" s="84"/>
      <c r="D351" s="252"/>
      <c r="E351" s="233">
        <v>4</v>
      </c>
      <c r="F351" s="233">
        <v>1.35</v>
      </c>
      <c r="G351" s="233">
        <v>1.8</v>
      </c>
      <c r="H351" s="233">
        <f>E351*F351*G351</f>
        <v>9.7200000000000006</v>
      </c>
      <c r="I351" s="247" t="s">
        <v>417</v>
      </c>
    </row>
    <row r="352" spans="1:9" s="218" customFormat="1" x14ac:dyDescent="0.25">
      <c r="A352" s="224"/>
      <c r="B352" s="68"/>
      <c r="C352" s="84"/>
      <c r="D352" s="252"/>
      <c r="E352" s="233"/>
      <c r="F352" s="233"/>
      <c r="G352" s="233"/>
      <c r="H352" s="233"/>
      <c r="I352" s="247"/>
    </row>
    <row r="353" spans="1:9" s="218" customFormat="1" x14ac:dyDescent="0.25">
      <c r="A353" s="224"/>
      <c r="B353" s="68"/>
      <c r="C353" s="84"/>
      <c r="D353" s="252"/>
      <c r="E353" s="233">
        <v>3</v>
      </c>
      <c r="F353" s="233">
        <v>0.6</v>
      </c>
      <c r="G353" s="233">
        <v>1.8</v>
      </c>
      <c r="H353" s="233">
        <f>E353*F353*G353</f>
        <v>3.2399999999999998</v>
      </c>
      <c r="I353" s="247"/>
    </row>
    <row r="354" spans="1:9" s="218" customFormat="1" x14ac:dyDescent="0.25">
      <c r="A354" s="224"/>
      <c r="B354" s="68"/>
      <c r="C354" s="84"/>
      <c r="D354" s="252"/>
      <c r="E354" s="233"/>
      <c r="F354" s="233"/>
      <c r="G354" s="233"/>
      <c r="H354" s="233"/>
      <c r="I354" s="247"/>
    </row>
    <row r="355" spans="1:9" s="218" customFormat="1" x14ac:dyDescent="0.25">
      <c r="A355" s="224"/>
      <c r="B355" s="68"/>
      <c r="C355" s="84"/>
      <c r="D355" s="252"/>
      <c r="E355" s="233">
        <v>2</v>
      </c>
      <c r="F355" s="233">
        <v>0.4</v>
      </c>
      <c r="G355" s="233">
        <v>1.8</v>
      </c>
      <c r="H355" s="233">
        <f>E355*F355*G355</f>
        <v>1.4400000000000002</v>
      </c>
      <c r="I355" s="247"/>
    </row>
    <row r="356" spans="1:9" s="218" customFormat="1" x14ac:dyDescent="0.25">
      <c r="A356" s="224"/>
      <c r="B356" s="68"/>
      <c r="C356" s="84"/>
      <c r="D356" s="252"/>
      <c r="E356" s="233"/>
      <c r="F356" s="233"/>
      <c r="G356" s="233"/>
      <c r="H356" s="233"/>
      <c r="I356" s="247"/>
    </row>
    <row r="357" spans="1:9" s="218" customFormat="1" x14ac:dyDescent="0.25">
      <c r="A357" s="224"/>
      <c r="B357" s="68"/>
      <c r="C357" s="84"/>
      <c r="D357" s="252"/>
      <c r="E357" s="233">
        <v>5</v>
      </c>
      <c r="F357" s="233">
        <v>0.05</v>
      </c>
      <c r="G357" s="233">
        <v>1.8</v>
      </c>
      <c r="H357" s="233">
        <f>E357*F357*G357</f>
        <v>0.45</v>
      </c>
      <c r="I357" s="247"/>
    </row>
    <row r="358" spans="1:9" s="218" customFormat="1" x14ac:dyDescent="0.25">
      <c r="A358" s="224"/>
      <c r="B358" s="68"/>
      <c r="C358" s="84"/>
      <c r="D358" s="252"/>
      <c r="E358" s="233"/>
      <c r="F358" s="233"/>
      <c r="G358" s="271" t="s">
        <v>17</v>
      </c>
      <c r="H358" s="271">
        <f>H351+H353+H355+H357</f>
        <v>14.85</v>
      </c>
      <c r="I358" s="247"/>
    </row>
    <row r="359" spans="1:9" s="218" customFormat="1" x14ac:dyDescent="0.25">
      <c r="A359" s="224"/>
      <c r="B359" s="68"/>
      <c r="C359" s="84"/>
      <c r="D359" s="252"/>
      <c r="E359" s="233"/>
      <c r="F359" s="233"/>
      <c r="G359" s="271"/>
      <c r="H359" s="271"/>
      <c r="I359" s="247"/>
    </row>
    <row r="360" spans="1:9" s="218" customFormat="1" x14ac:dyDescent="0.25">
      <c r="A360" s="224"/>
      <c r="B360" s="68"/>
      <c r="C360" s="84"/>
      <c r="D360" s="252"/>
      <c r="E360" s="233"/>
      <c r="F360" s="233"/>
      <c r="G360" s="271"/>
      <c r="H360" s="271"/>
      <c r="I360" s="247"/>
    </row>
    <row r="361" spans="1:9" s="218" customFormat="1" x14ac:dyDescent="0.25">
      <c r="A361" s="224"/>
      <c r="B361" s="68"/>
      <c r="C361" s="84"/>
      <c r="D361" s="252"/>
      <c r="E361" s="233"/>
      <c r="F361" s="233"/>
      <c r="G361" s="271"/>
      <c r="H361" s="271"/>
      <c r="I361" s="247"/>
    </row>
    <row r="362" spans="1:9" s="218" customFormat="1" x14ac:dyDescent="0.25">
      <c r="A362" s="224"/>
      <c r="B362" s="76"/>
      <c r="C362" s="77" t="s">
        <v>96</v>
      </c>
      <c r="D362" s="246"/>
      <c r="E362" s="233"/>
      <c r="F362" s="233"/>
      <c r="G362" s="233"/>
      <c r="H362" s="233"/>
      <c r="I362" s="247"/>
    </row>
    <row r="363" spans="1:9" s="218" customFormat="1" x14ac:dyDescent="0.25">
      <c r="A363" s="224"/>
      <c r="B363" s="68">
        <v>87251</v>
      </c>
      <c r="C363" s="447" t="s">
        <v>232</v>
      </c>
      <c r="D363" s="448"/>
      <c r="E363" s="448"/>
      <c r="F363" s="448"/>
      <c r="G363" s="448"/>
      <c r="H363" s="448"/>
      <c r="I363" s="449"/>
    </row>
    <row r="364" spans="1:9" s="218" customFormat="1" x14ac:dyDescent="0.25">
      <c r="A364" s="224"/>
      <c r="B364" s="68"/>
      <c r="C364" s="183"/>
      <c r="D364" s="183"/>
      <c r="E364" s="308" t="s">
        <v>14</v>
      </c>
      <c r="F364" s="308" t="s">
        <v>329</v>
      </c>
      <c r="G364" s="308" t="s">
        <v>321</v>
      </c>
      <c r="H364" s="308" t="s">
        <v>3</v>
      </c>
      <c r="I364" s="225" t="s">
        <v>169</v>
      </c>
    </row>
    <row r="365" spans="1:9" s="218" customFormat="1" x14ac:dyDescent="0.25">
      <c r="A365" s="224"/>
      <c r="B365" s="68"/>
      <c r="C365" s="246"/>
      <c r="D365" s="233"/>
      <c r="E365" s="219">
        <v>5</v>
      </c>
      <c r="F365" s="219">
        <v>5.8</v>
      </c>
      <c r="G365" s="219">
        <v>4.0999999999999996</v>
      </c>
      <c r="H365" s="234">
        <f>E365*F365*G365</f>
        <v>118.89999999999999</v>
      </c>
      <c r="I365" s="247" t="s">
        <v>388</v>
      </c>
    </row>
    <row r="366" spans="1:9" s="218" customFormat="1" x14ac:dyDescent="0.25">
      <c r="A366" s="224"/>
      <c r="B366" s="68"/>
      <c r="C366" s="246"/>
      <c r="D366" s="233"/>
      <c r="E366" s="219">
        <v>2</v>
      </c>
      <c r="F366" s="219">
        <v>5.8</v>
      </c>
      <c r="G366" s="219">
        <v>2.4</v>
      </c>
      <c r="H366" s="234">
        <f>E366*F366*G366</f>
        <v>27.84</v>
      </c>
      <c r="I366" s="247" t="s">
        <v>393</v>
      </c>
    </row>
    <row r="367" spans="1:9" s="218" customFormat="1" x14ac:dyDescent="0.25">
      <c r="A367" s="224"/>
      <c r="B367" s="68"/>
      <c r="C367" s="246"/>
      <c r="D367" s="233"/>
      <c r="E367" s="219">
        <v>2</v>
      </c>
      <c r="F367" s="219">
        <v>3.65</v>
      </c>
      <c r="G367" s="219">
        <v>2.4</v>
      </c>
      <c r="H367" s="234">
        <f>E367*F367*G367</f>
        <v>17.52</v>
      </c>
      <c r="I367" s="247" t="s">
        <v>394</v>
      </c>
    </row>
    <row r="368" spans="1:9" s="218" customFormat="1" x14ac:dyDescent="0.25">
      <c r="A368" s="224"/>
      <c r="B368" s="68"/>
      <c r="C368" s="246"/>
      <c r="D368" s="233"/>
      <c r="E368" s="191">
        <v>1</v>
      </c>
      <c r="F368" s="291">
        <v>1.5</v>
      </c>
      <c r="G368" s="191">
        <v>11.05</v>
      </c>
      <c r="H368" s="234">
        <f>E368*F368*G368</f>
        <v>16.575000000000003</v>
      </c>
      <c r="I368" s="247" t="s">
        <v>395</v>
      </c>
    </row>
    <row r="369" spans="1:9" s="218" customFormat="1" x14ac:dyDescent="0.25">
      <c r="A369" s="224"/>
      <c r="B369" s="68"/>
      <c r="C369" s="183"/>
      <c r="D369" s="183"/>
      <c r="E369" s="219">
        <v>1</v>
      </c>
      <c r="F369" s="179">
        <v>1.55</v>
      </c>
      <c r="G369" s="179">
        <v>7.45</v>
      </c>
      <c r="H369" s="219">
        <f>E369*F369*G369</f>
        <v>11.547500000000001</v>
      </c>
      <c r="I369" s="270" t="s">
        <v>396</v>
      </c>
    </row>
    <row r="370" spans="1:9" s="218" customFormat="1" x14ac:dyDescent="0.25">
      <c r="A370" s="224"/>
      <c r="B370" s="68"/>
      <c r="C370" s="183"/>
      <c r="D370" s="183"/>
      <c r="E370" s="183"/>
      <c r="F370" s="183"/>
      <c r="G370" s="308" t="s">
        <v>17</v>
      </c>
      <c r="H370" s="222">
        <f>H365+H366+H367+H368+H369</f>
        <v>192.38249999999999</v>
      </c>
      <c r="I370" s="270"/>
    </row>
    <row r="371" spans="1:9" s="218" customFormat="1" x14ac:dyDescent="0.25">
      <c r="A371" s="224"/>
      <c r="B371" s="68"/>
      <c r="C371" s="183"/>
      <c r="D371" s="183"/>
      <c r="E371" s="183"/>
      <c r="F371" s="183"/>
      <c r="G371" s="183"/>
      <c r="H371" s="183"/>
      <c r="I371" s="270"/>
    </row>
    <row r="372" spans="1:9" s="218" customFormat="1" ht="27" customHeight="1" x14ac:dyDescent="0.25">
      <c r="A372" s="224"/>
      <c r="B372" s="68">
        <v>87269</v>
      </c>
      <c r="C372" s="418" t="s">
        <v>99</v>
      </c>
      <c r="D372" s="419"/>
      <c r="E372" s="419"/>
      <c r="F372" s="419"/>
      <c r="G372" s="419"/>
      <c r="H372" s="419"/>
      <c r="I372" s="420"/>
    </row>
    <row r="373" spans="1:9" s="218" customFormat="1" x14ac:dyDescent="0.25">
      <c r="A373" s="224"/>
      <c r="B373" s="68"/>
      <c r="C373" s="183"/>
      <c r="D373" s="183"/>
      <c r="E373" s="179" t="s">
        <v>14</v>
      </c>
      <c r="F373" s="179" t="s">
        <v>329</v>
      </c>
      <c r="G373" s="179" t="s">
        <v>171</v>
      </c>
      <c r="H373" s="183"/>
      <c r="I373" s="225" t="s">
        <v>169</v>
      </c>
    </row>
    <row r="374" spans="1:9" s="218" customFormat="1" x14ac:dyDescent="0.25">
      <c r="A374" s="224"/>
      <c r="B374" s="68"/>
      <c r="C374" s="246" t="s">
        <v>398</v>
      </c>
      <c r="D374" s="233" t="s">
        <v>335</v>
      </c>
      <c r="E374" s="219">
        <v>2</v>
      </c>
      <c r="F374" s="219">
        <v>2.4</v>
      </c>
      <c r="G374" s="219">
        <v>3</v>
      </c>
      <c r="H374" s="234">
        <f>E374*F374*G374</f>
        <v>14.399999999999999</v>
      </c>
      <c r="I374" s="247" t="s">
        <v>399</v>
      </c>
    </row>
    <row r="375" spans="1:9" s="218" customFormat="1" x14ac:dyDescent="0.25">
      <c r="A375" s="224"/>
      <c r="B375" s="68"/>
      <c r="C375" s="246" t="s">
        <v>398</v>
      </c>
      <c r="D375" s="233" t="s">
        <v>336</v>
      </c>
      <c r="E375" s="219">
        <v>2</v>
      </c>
      <c r="F375" s="219">
        <v>5.8</v>
      </c>
      <c r="G375" s="219">
        <v>3</v>
      </c>
      <c r="H375" s="234">
        <f t="shared" ref="H375:H378" si="3">E375*F375*G375</f>
        <v>34.799999999999997</v>
      </c>
      <c r="I375" s="247"/>
    </row>
    <row r="376" spans="1:9" s="218" customFormat="1" x14ac:dyDescent="0.25">
      <c r="A376" s="224"/>
      <c r="B376" s="68"/>
      <c r="C376" s="252" t="s">
        <v>387</v>
      </c>
      <c r="D376" s="233" t="s">
        <v>335</v>
      </c>
      <c r="E376" s="219">
        <v>2</v>
      </c>
      <c r="F376" s="219">
        <v>2.4</v>
      </c>
      <c r="G376" s="219">
        <v>3</v>
      </c>
      <c r="H376" s="234">
        <f>E376*F376*G376</f>
        <v>14.399999999999999</v>
      </c>
      <c r="I376" s="247" t="s">
        <v>400</v>
      </c>
    </row>
    <row r="377" spans="1:9" s="218" customFormat="1" x14ac:dyDescent="0.25">
      <c r="A377" s="224"/>
      <c r="B377" s="68"/>
      <c r="C377" s="252" t="s">
        <v>387</v>
      </c>
      <c r="D377" s="233" t="s">
        <v>336</v>
      </c>
      <c r="E377" s="219">
        <v>2</v>
      </c>
      <c r="F377" s="219">
        <v>5.8</v>
      </c>
      <c r="G377" s="219">
        <v>3</v>
      </c>
      <c r="H377" s="234">
        <f t="shared" ref="H377" si="4">E377*F377*G377</f>
        <v>34.799999999999997</v>
      </c>
      <c r="I377" s="247"/>
    </row>
    <row r="378" spans="1:9" s="218" customFormat="1" x14ac:dyDescent="0.25">
      <c r="A378" s="224"/>
      <c r="B378" s="68"/>
      <c r="C378" s="246" t="s">
        <v>401</v>
      </c>
      <c r="D378" s="233" t="s">
        <v>335</v>
      </c>
      <c r="E378" s="219">
        <v>2</v>
      </c>
      <c r="F378" s="219">
        <v>2.4</v>
      </c>
      <c r="G378" s="219">
        <v>3</v>
      </c>
      <c r="H378" s="234">
        <f t="shared" si="3"/>
        <v>14.399999999999999</v>
      </c>
      <c r="I378" s="247" t="s">
        <v>403</v>
      </c>
    </row>
    <row r="379" spans="1:9" s="218" customFormat="1" x14ac:dyDescent="0.25">
      <c r="A379" s="224"/>
      <c r="B379" s="68"/>
      <c r="C379" s="246" t="s">
        <v>401</v>
      </c>
      <c r="D379" s="233" t="s">
        <v>336</v>
      </c>
      <c r="E379" s="219">
        <v>2</v>
      </c>
      <c r="F379" s="219">
        <v>3.65</v>
      </c>
      <c r="G379" s="219">
        <v>3</v>
      </c>
      <c r="H379" s="234">
        <f t="shared" ref="H379:H380" si="5">E379*F379*G379</f>
        <v>21.9</v>
      </c>
      <c r="I379" s="247"/>
    </row>
    <row r="380" spans="1:9" s="218" customFormat="1" x14ac:dyDescent="0.25">
      <c r="A380" s="224"/>
      <c r="B380" s="68"/>
      <c r="C380" s="252" t="s">
        <v>402</v>
      </c>
      <c r="D380" s="233" t="s">
        <v>335</v>
      </c>
      <c r="E380" s="219">
        <v>2</v>
      </c>
      <c r="F380" s="219">
        <v>2.4</v>
      </c>
      <c r="G380" s="219">
        <v>3</v>
      </c>
      <c r="H380" s="234">
        <f t="shared" si="5"/>
        <v>14.399999999999999</v>
      </c>
      <c r="I380" s="247" t="s">
        <v>404</v>
      </c>
    </row>
    <row r="381" spans="1:9" s="218" customFormat="1" x14ac:dyDescent="0.25">
      <c r="A381" s="224"/>
      <c r="B381" s="68"/>
      <c r="C381" s="252" t="s">
        <v>402</v>
      </c>
      <c r="D381" s="233" t="s">
        <v>336</v>
      </c>
      <c r="E381" s="219">
        <v>2</v>
      </c>
      <c r="F381" s="219">
        <v>3.65</v>
      </c>
      <c r="G381" s="219">
        <v>3</v>
      </c>
      <c r="H381" s="234">
        <f t="shared" ref="H381" si="6">E381*F381*G381</f>
        <v>21.9</v>
      </c>
      <c r="I381" s="247"/>
    </row>
    <row r="382" spans="1:9" s="218" customFormat="1" x14ac:dyDescent="0.25">
      <c r="A382" s="224"/>
      <c r="B382" s="68"/>
      <c r="C382" s="252"/>
      <c r="D382" s="233"/>
      <c r="E382" s="219"/>
      <c r="F382" s="219"/>
      <c r="G382" s="222" t="s">
        <v>313</v>
      </c>
      <c r="H382" s="273">
        <f>H374+H375+H376+H377+H378+H379+H380+H381</f>
        <v>171</v>
      </c>
      <c r="I382" s="247"/>
    </row>
    <row r="383" spans="1:9" s="218" customFormat="1" x14ac:dyDescent="0.25">
      <c r="A383" s="224"/>
      <c r="B383" s="68"/>
      <c r="C383" s="246"/>
      <c r="D383" s="233"/>
      <c r="E383" s="219"/>
      <c r="F383" s="219"/>
      <c r="G383" s="222"/>
      <c r="H383" s="273"/>
      <c r="I383" s="247"/>
    </row>
    <row r="384" spans="1:9" s="218" customFormat="1" ht="30" x14ac:dyDescent="0.25">
      <c r="A384" s="224"/>
      <c r="B384" s="68"/>
      <c r="C384" s="246"/>
      <c r="D384" s="233" t="s">
        <v>301</v>
      </c>
      <c r="E384" s="233" t="s">
        <v>306</v>
      </c>
      <c r="F384" s="219"/>
      <c r="G384" s="219"/>
      <c r="H384" s="219"/>
      <c r="I384" s="247"/>
    </row>
    <row r="385" spans="1:9" s="218" customFormat="1" x14ac:dyDescent="0.25">
      <c r="A385" s="224"/>
      <c r="B385" s="68"/>
      <c r="C385" s="246"/>
      <c r="D385" s="246" t="s">
        <v>302</v>
      </c>
      <c r="E385" s="233">
        <v>5</v>
      </c>
      <c r="F385" s="219">
        <v>2.1</v>
      </c>
      <c r="G385" s="219">
        <v>0.9</v>
      </c>
      <c r="H385" s="219">
        <f>G385*F385*E385</f>
        <v>9.4500000000000011</v>
      </c>
      <c r="I385" s="247"/>
    </row>
    <row r="386" spans="1:9" s="218" customFormat="1" x14ac:dyDescent="0.25">
      <c r="A386" s="224"/>
      <c r="B386" s="68"/>
      <c r="C386" s="246"/>
      <c r="D386" s="246" t="s">
        <v>303</v>
      </c>
      <c r="E386" s="233">
        <v>1</v>
      </c>
      <c r="F386" s="219">
        <v>1.2</v>
      </c>
      <c r="G386" s="219">
        <v>1</v>
      </c>
      <c r="H386" s="219">
        <f t="shared" ref="H386:H387" si="7">G386*F386*E386</f>
        <v>1.2</v>
      </c>
      <c r="I386" s="247"/>
    </row>
    <row r="387" spans="1:9" s="218" customFormat="1" x14ac:dyDescent="0.25">
      <c r="A387" s="224"/>
      <c r="B387" s="68"/>
      <c r="C387" s="246"/>
      <c r="D387" s="246" t="s">
        <v>304</v>
      </c>
      <c r="E387" s="233">
        <v>6</v>
      </c>
      <c r="F387" s="219">
        <v>0.6</v>
      </c>
      <c r="G387" s="219">
        <v>0.6</v>
      </c>
      <c r="H387" s="219">
        <f t="shared" si="7"/>
        <v>2.16</v>
      </c>
      <c r="I387" s="247"/>
    </row>
    <row r="388" spans="1:9" s="218" customFormat="1" x14ac:dyDescent="0.25">
      <c r="A388" s="224"/>
      <c r="B388" s="68"/>
      <c r="C388" s="246"/>
      <c r="D388" s="246"/>
      <c r="E388" s="233"/>
      <c r="F388" s="219"/>
      <c r="G388" s="222" t="s">
        <v>313</v>
      </c>
      <c r="H388" s="222">
        <f>H385+H386+H387</f>
        <v>12.81</v>
      </c>
      <c r="I388" s="247"/>
    </row>
    <row r="389" spans="1:9" s="218" customFormat="1" x14ac:dyDescent="0.25">
      <c r="A389" s="224"/>
      <c r="B389" s="68"/>
      <c r="C389" s="246"/>
      <c r="D389" s="246"/>
      <c r="E389" s="246"/>
      <c r="F389" s="246"/>
      <c r="G389" s="246"/>
      <c r="H389" s="246"/>
      <c r="I389" s="247"/>
    </row>
    <row r="390" spans="1:9" s="218" customFormat="1" x14ac:dyDescent="0.25">
      <c r="A390" s="224"/>
      <c r="B390" s="68"/>
      <c r="C390" s="246"/>
      <c r="D390" s="246"/>
      <c r="E390" s="246"/>
      <c r="F390" s="246"/>
      <c r="G390" s="271"/>
      <c r="H390" s="275"/>
      <c r="I390" s="247"/>
    </row>
    <row r="391" spans="1:9" s="218" customFormat="1" x14ac:dyDescent="0.25">
      <c r="A391" s="224"/>
      <c r="B391" s="68"/>
      <c r="C391" s="246"/>
      <c r="D391" s="246"/>
      <c r="E391" s="246"/>
      <c r="F391" s="246"/>
      <c r="G391" s="222" t="s">
        <v>17</v>
      </c>
      <c r="H391" s="273">
        <f>H382-H388</f>
        <v>158.19</v>
      </c>
      <c r="I391" s="247" t="s">
        <v>338</v>
      </c>
    </row>
    <row r="392" spans="1:9" s="218" customFormat="1" x14ac:dyDescent="0.25">
      <c r="A392" s="224"/>
      <c r="B392" s="68"/>
      <c r="C392" s="246"/>
      <c r="D392" s="246"/>
      <c r="E392" s="246"/>
      <c r="F392" s="246"/>
      <c r="G392" s="246"/>
      <c r="H392" s="246"/>
      <c r="I392" s="247"/>
    </row>
    <row r="393" spans="1:9" s="218" customFormat="1" x14ac:dyDescent="0.25">
      <c r="A393" s="224"/>
      <c r="B393" s="76"/>
      <c r="C393" s="77" t="s">
        <v>233</v>
      </c>
      <c r="D393" s="246"/>
      <c r="E393" s="246"/>
      <c r="F393" s="246"/>
      <c r="G393" s="246"/>
      <c r="H393" s="246"/>
      <c r="I393" s="247"/>
    </row>
    <row r="394" spans="1:9" s="218" customFormat="1" x14ac:dyDescent="0.25">
      <c r="A394" s="224"/>
      <c r="B394" s="68">
        <v>100848</v>
      </c>
      <c r="C394" s="418" t="s">
        <v>375</v>
      </c>
      <c r="D394" s="419"/>
      <c r="E394" s="419"/>
      <c r="F394" s="419"/>
      <c r="G394" s="419"/>
      <c r="H394" s="419"/>
      <c r="I394" s="420"/>
    </row>
    <row r="395" spans="1:9" s="218" customFormat="1" x14ac:dyDescent="0.25">
      <c r="A395" s="224"/>
      <c r="B395" s="68"/>
      <c r="C395" s="418" t="s">
        <v>319</v>
      </c>
      <c r="D395" s="419"/>
      <c r="E395" s="419"/>
      <c r="F395" s="419"/>
      <c r="G395" s="419"/>
      <c r="H395" s="419"/>
      <c r="I395" s="420"/>
    </row>
    <row r="396" spans="1:9" s="218" customFormat="1" x14ac:dyDescent="0.25">
      <c r="A396" s="224"/>
      <c r="B396" s="68">
        <v>100851</v>
      </c>
      <c r="C396" s="418" t="s">
        <v>376</v>
      </c>
      <c r="D396" s="419"/>
      <c r="E396" s="419"/>
      <c r="F396" s="419"/>
      <c r="G396" s="419"/>
      <c r="H396" s="419"/>
      <c r="I396" s="420"/>
    </row>
    <row r="397" spans="1:9" s="218" customFormat="1" x14ac:dyDescent="0.25">
      <c r="A397" s="224"/>
      <c r="B397" s="68"/>
      <c r="C397" s="418" t="s">
        <v>319</v>
      </c>
      <c r="D397" s="419"/>
      <c r="E397" s="419"/>
      <c r="F397" s="419"/>
      <c r="G397" s="419"/>
      <c r="H397" s="419"/>
      <c r="I397" s="420"/>
    </row>
    <row r="398" spans="1:9" s="218" customFormat="1" x14ac:dyDescent="0.25">
      <c r="A398" s="224"/>
      <c r="B398" s="68">
        <v>100858</v>
      </c>
      <c r="C398" s="418" t="s">
        <v>377</v>
      </c>
      <c r="D398" s="419"/>
      <c r="E398" s="419"/>
      <c r="F398" s="419"/>
      <c r="G398" s="419"/>
      <c r="H398" s="419"/>
      <c r="I398" s="420"/>
    </row>
    <row r="399" spans="1:9" s="218" customFormat="1" x14ac:dyDescent="0.25">
      <c r="A399" s="224"/>
      <c r="B399" s="68"/>
      <c r="C399" s="418" t="s">
        <v>319</v>
      </c>
      <c r="D399" s="419"/>
      <c r="E399" s="419"/>
      <c r="F399" s="419"/>
      <c r="G399" s="419"/>
      <c r="H399" s="419"/>
      <c r="I399" s="420"/>
    </row>
    <row r="400" spans="1:9" s="245" customFormat="1" x14ac:dyDescent="0.25">
      <c r="A400" s="277"/>
      <c r="B400" s="68">
        <v>86909</v>
      </c>
      <c r="C400" s="418" t="s">
        <v>104</v>
      </c>
      <c r="D400" s="419"/>
      <c r="E400" s="419"/>
      <c r="F400" s="419"/>
      <c r="G400" s="419"/>
      <c r="H400" s="419"/>
      <c r="I400" s="420"/>
    </row>
    <row r="401" spans="1:9" s="301" customFormat="1" x14ac:dyDescent="0.25">
      <c r="A401" s="277"/>
      <c r="B401" s="68"/>
      <c r="C401" s="418" t="s">
        <v>319</v>
      </c>
      <c r="D401" s="419"/>
      <c r="E401" s="419"/>
      <c r="F401" s="419"/>
      <c r="G401" s="419"/>
      <c r="H401" s="419"/>
      <c r="I401" s="420"/>
    </row>
    <row r="402" spans="1:9" s="218" customFormat="1" ht="30.75" customHeight="1" x14ac:dyDescent="0.25">
      <c r="A402" s="224"/>
      <c r="B402" s="68" t="s">
        <v>234</v>
      </c>
      <c r="C402" s="418" t="s">
        <v>235</v>
      </c>
      <c r="D402" s="419"/>
      <c r="E402" s="419"/>
      <c r="F402" s="419"/>
      <c r="G402" s="419"/>
      <c r="H402" s="419"/>
      <c r="I402" s="420"/>
    </row>
    <row r="403" spans="1:9" s="218" customFormat="1" x14ac:dyDescent="0.25">
      <c r="A403" s="224"/>
      <c r="B403" s="68"/>
      <c r="C403" s="418" t="s">
        <v>319</v>
      </c>
      <c r="D403" s="419"/>
      <c r="E403" s="419"/>
      <c r="F403" s="419"/>
      <c r="G403" s="419"/>
      <c r="H403" s="419"/>
      <c r="I403" s="420"/>
    </row>
    <row r="404" spans="1:9" s="218" customFormat="1" x14ac:dyDescent="0.25">
      <c r="A404" s="224"/>
      <c r="B404" s="68">
        <v>86900</v>
      </c>
      <c r="C404" s="418" t="s">
        <v>440</v>
      </c>
      <c r="D404" s="419"/>
      <c r="E404" s="419"/>
      <c r="F404" s="419"/>
      <c r="G404" s="419"/>
      <c r="H404" s="419"/>
      <c r="I404" s="420"/>
    </row>
    <row r="405" spans="1:9" s="218" customFormat="1" x14ac:dyDescent="0.25">
      <c r="A405" s="224"/>
      <c r="B405" s="68"/>
      <c r="C405" s="418" t="s">
        <v>319</v>
      </c>
      <c r="D405" s="419"/>
      <c r="E405" s="419"/>
      <c r="F405" s="419"/>
      <c r="G405" s="419"/>
      <c r="H405" s="419"/>
      <c r="I405" s="420"/>
    </row>
    <row r="406" spans="1:9" s="218" customFormat="1" x14ac:dyDescent="0.25">
      <c r="A406" s="224"/>
      <c r="B406" s="68">
        <v>86901</v>
      </c>
      <c r="C406" s="418" t="s">
        <v>441</v>
      </c>
      <c r="D406" s="419"/>
      <c r="E406" s="419"/>
      <c r="F406" s="419"/>
      <c r="G406" s="419"/>
      <c r="H406" s="419"/>
      <c r="I406" s="420"/>
    </row>
    <row r="407" spans="1:9" s="218" customFormat="1" x14ac:dyDescent="0.25">
      <c r="A407" s="224"/>
      <c r="B407" s="68"/>
      <c r="C407" s="418" t="s">
        <v>319</v>
      </c>
      <c r="D407" s="419"/>
      <c r="E407" s="419"/>
      <c r="F407" s="419"/>
      <c r="G407" s="419"/>
      <c r="H407" s="419"/>
      <c r="I407" s="420"/>
    </row>
    <row r="408" spans="1:9" s="218" customFormat="1" x14ac:dyDescent="0.25">
      <c r="A408" s="224"/>
      <c r="B408" s="68">
        <v>86906</v>
      </c>
      <c r="C408" s="418" t="s">
        <v>443</v>
      </c>
      <c r="D408" s="419"/>
      <c r="E408" s="419"/>
      <c r="F408" s="419"/>
      <c r="G408" s="419"/>
      <c r="H408" s="419"/>
      <c r="I408" s="420"/>
    </row>
    <row r="409" spans="1:9" s="218" customFormat="1" x14ac:dyDescent="0.25">
      <c r="A409" s="224"/>
      <c r="B409" s="68"/>
      <c r="C409" s="418" t="s">
        <v>319</v>
      </c>
      <c r="D409" s="419"/>
      <c r="E409" s="419"/>
      <c r="F409" s="419"/>
      <c r="G409" s="419"/>
      <c r="H409" s="419"/>
      <c r="I409" s="420"/>
    </row>
    <row r="410" spans="1:9" s="218" customFormat="1" x14ac:dyDescent="0.25">
      <c r="A410" s="224"/>
      <c r="B410" s="68">
        <v>86909</v>
      </c>
      <c r="C410" s="418" t="str">
        <f>Orçamento!C102</f>
        <v>TORNEIRA CROMADA TUBO MÓVEL, DE MESA, 1/2" OU 3/4", PARA PIA DE COZINHA, PADRÃO ALTO - FORNECIMENTO E INSTALAÇÃO. AF_01/2020</v>
      </c>
      <c r="D410" s="419"/>
      <c r="E410" s="419"/>
      <c r="F410" s="419"/>
      <c r="G410" s="419"/>
      <c r="H410" s="419"/>
      <c r="I410" s="420"/>
    </row>
    <row r="411" spans="1:9" s="218" customFormat="1" x14ac:dyDescent="0.25">
      <c r="A411" s="224"/>
      <c r="B411" s="68"/>
      <c r="C411" s="418" t="s">
        <v>319</v>
      </c>
      <c r="D411" s="419"/>
      <c r="E411" s="419"/>
      <c r="F411" s="419"/>
      <c r="G411" s="419"/>
      <c r="H411" s="419"/>
      <c r="I411" s="420"/>
    </row>
    <row r="412" spans="1:9" s="218" customFormat="1" x14ac:dyDescent="0.25">
      <c r="A412" s="224"/>
      <c r="B412" s="68"/>
      <c r="C412" s="302"/>
      <c r="D412" s="303"/>
      <c r="E412" s="303"/>
      <c r="F412" s="303"/>
      <c r="G412" s="303"/>
      <c r="H412" s="303"/>
      <c r="I412" s="304"/>
    </row>
    <row r="413" spans="1:9" s="218" customFormat="1" x14ac:dyDescent="0.25">
      <c r="A413" s="224"/>
      <c r="B413" s="46"/>
      <c r="C413" s="41" t="s">
        <v>297</v>
      </c>
      <c r="D413" s="233"/>
      <c r="E413" s="222"/>
      <c r="F413" s="219"/>
      <c r="G413" s="219"/>
      <c r="H413" s="234"/>
      <c r="I413" s="228"/>
    </row>
    <row r="414" spans="1:9" s="218" customFormat="1" x14ac:dyDescent="0.25">
      <c r="A414" s="224"/>
      <c r="B414" s="70" t="s">
        <v>298</v>
      </c>
      <c r="C414" s="439" t="s">
        <v>299</v>
      </c>
      <c r="D414" s="440"/>
      <c r="E414" s="440"/>
      <c r="F414" s="440"/>
      <c r="G414" s="440"/>
      <c r="H414" s="453"/>
      <c r="I414" s="228"/>
    </row>
    <row r="415" spans="1:9" s="218" customFormat="1" x14ac:dyDescent="0.25">
      <c r="A415" s="224"/>
      <c r="B415" s="220"/>
      <c r="C415" s="252" t="s">
        <v>319</v>
      </c>
      <c r="D415" s="233"/>
      <c r="E415" s="222"/>
      <c r="F415" s="219"/>
      <c r="G415" s="219"/>
      <c r="H415" s="234"/>
      <c r="I415" s="228"/>
    </row>
    <row r="416" spans="1:9" s="218" customFormat="1" x14ac:dyDescent="0.25">
      <c r="A416" s="224"/>
      <c r="B416" s="220"/>
      <c r="C416" s="252"/>
      <c r="D416" s="233"/>
      <c r="E416" s="222"/>
      <c r="F416" s="219"/>
      <c r="G416" s="219"/>
      <c r="H416" s="234"/>
      <c r="I416" s="228"/>
    </row>
    <row r="417" spans="1:11" s="218" customFormat="1" x14ac:dyDescent="0.25">
      <c r="A417" s="135"/>
      <c r="B417" s="138"/>
      <c r="C417" s="261"/>
      <c r="D417" s="280"/>
      <c r="E417" s="281"/>
      <c r="F417" s="134"/>
      <c r="G417" s="134"/>
      <c r="H417" s="282"/>
      <c r="I417" s="151"/>
    </row>
    <row r="418" spans="1:11" s="218" customFormat="1" x14ac:dyDescent="0.25">
      <c r="A418" s="135"/>
      <c r="B418" s="138"/>
      <c r="C418" s="261"/>
      <c r="D418" s="280"/>
      <c r="E418" s="281"/>
      <c r="F418" s="134"/>
      <c r="G418" s="134"/>
      <c r="H418" s="282"/>
      <c r="I418" s="151"/>
    </row>
    <row r="419" spans="1:11" s="218" customFormat="1" x14ac:dyDescent="0.25">
      <c r="A419" s="135"/>
      <c r="B419" s="138"/>
      <c r="C419" s="261"/>
      <c r="D419" s="280"/>
      <c r="E419" s="281"/>
      <c r="F419" s="134"/>
      <c r="G419" s="134"/>
      <c r="H419" s="282"/>
      <c r="I419" s="151"/>
    </row>
    <row r="420" spans="1:11" x14ac:dyDescent="0.25">
      <c r="A420" s="129"/>
      <c r="B420" s="129"/>
      <c r="C420" s="136"/>
      <c r="D420" s="136"/>
      <c r="E420" s="129"/>
      <c r="F420" s="129"/>
      <c r="G420" s="129"/>
      <c r="H420" s="129"/>
      <c r="I420" s="129"/>
      <c r="J420" s="128"/>
      <c r="K420" s="128"/>
    </row>
    <row r="421" spans="1:11" x14ac:dyDescent="0.25">
      <c r="A421" s="129"/>
      <c r="B421" s="356" t="s">
        <v>469</v>
      </c>
      <c r="C421" s="356"/>
      <c r="D421" s="144"/>
      <c r="E421" s="284"/>
      <c r="F421" s="284"/>
      <c r="G421" s="283"/>
      <c r="H421" s="283"/>
      <c r="I421" s="283"/>
      <c r="J421" s="128"/>
      <c r="K421" s="128"/>
    </row>
    <row r="422" spans="1:11" ht="15.75" x14ac:dyDescent="0.25">
      <c r="A422" s="129"/>
      <c r="B422" s="129"/>
      <c r="C422" s="129"/>
      <c r="D422" s="129"/>
      <c r="E422" s="435" t="s">
        <v>339</v>
      </c>
      <c r="F422" s="435"/>
      <c r="G422" s="436"/>
      <c r="H422" s="436"/>
      <c r="I422" s="436"/>
      <c r="J422" s="128"/>
      <c r="K422" s="128"/>
    </row>
    <row r="423" spans="1:11" x14ac:dyDescent="0.25">
      <c r="A423" s="129"/>
      <c r="B423" s="129"/>
      <c r="C423" s="129"/>
      <c r="D423" s="129"/>
      <c r="E423" s="433" t="s">
        <v>340</v>
      </c>
      <c r="F423" s="433"/>
      <c r="G423" s="433"/>
      <c r="H423" s="433"/>
      <c r="I423" s="433"/>
      <c r="J423" s="128"/>
      <c r="K423" s="128"/>
    </row>
    <row r="424" spans="1:11" x14ac:dyDescent="0.25">
      <c r="A424" s="129"/>
      <c r="B424" s="129"/>
      <c r="C424" s="129"/>
      <c r="D424" s="129"/>
      <c r="E424" s="433" t="s">
        <v>341</v>
      </c>
      <c r="F424" s="433"/>
      <c r="G424" s="433"/>
      <c r="H424" s="433"/>
      <c r="I424" s="433"/>
      <c r="J424" s="128"/>
      <c r="K424" s="128"/>
    </row>
  </sheetData>
  <mergeCells count="73">
    <mergeCell ref="C395:I395"/>
    <mergeCell ref="C408:I408"/>
    <mergeCell ref="C405:I405"/>
    <mergeCell ref="C410:I410"/>
    <mergeCell ref="C397:I397"/>
    <mergeCell ref="C399:I399"/>
    <mergeCell ref="C401:I401"/>
    <mergeCell ref="C403:I403"/>
    <mergeCell ref="C407:I407"/>
    <mergeCell ref="C409:I409"/>
    <mergeCell ref="C398:I398"/>
    <mergeCell ref="C402:I402"/>
    <mergeCell ref="C406:I406"/>
    <mergeCell ref="C180:I180"/>
    <mergeCell ref="C19:I19"/>
    <mergeCell ref="C414:H414"/>
    <mergeCell ref="A4:I4"/>
    <mergeCell ref="C274:I274"/>
    <mergeCell ref="C9:I9"/>
    <mergeCell ref="C270:I270"/>
    <mergeCell ref="C248:I248"/>
    <mergeCell ref="C251:I251"/>
    <mergeCell ref="C254:I254"/>
    <mergeCell ref="C259:I259"/>
    <mergeCell ref="E226:F226"/>
    <mergeCell ref="C191:I191"/>
    <mergeCell ref="C187:I187"/>
    <mergeCell ref="C195:I195"/>
    <mergeCell ref="E220:F220"/>
    <mergeCell ref="E241:F241"/>
    <mergeCell ref="C222:I222"/>
    <mergeCell ref="C363:I363"/>
    <mergeCell ref="C372:I372"/>
    <mergeCell ref="C292:I292"/>
    <mergeCell ref="C295:I295"/>
    <mergeCell ref="C2:G2"/>
    <mergeCell ref="C3:G3"/>
    <mergeCell ref="A5:I5"/>
    <mergeCell ref="B6:I6"/>
    <mergeCell ref="C14:I14"/>
    <mergeCell ref="B7:I7"/>
    <mergeCell ref="E424:I424"/>
    <mergeCell ref="C10:I10"/>
    <mergeCell ref="B421:C421"/>
    <mergeCell ref="E423:I423"/>
    <mergeCell ref="E422:I422"/>
    <mergeCell ref="C183:I183"/>
    <mergeCell ref="C200:I200"/>
    <mergeCell ref="C231:I231"/>
    <mergeCell ref="C279:I279"/>
    <mergeCell ref="C282:I282"/>
    <mergeCell ref="C272:I272"/>
    <mergeCell ref="C309:I309"/>
    <mergeCell ref="C285:I285"/>
    <mergeCell ref="C264:I264"/>
    <mergeCell ref="C394:I394"/>
    <mergeCell ref="C404:I404"/>
    <mergeCell ref="C411:I411"/>
    <mergeCell ref="C244:I244"/>
    <mergeCell ref="C349:I349"/>
    <mergeCell ref="C315:I315"/>
    <mergeCell ref="H312:I312"/>
    <mergeCell ref="H311:I311"/>
    <mergeCell ref="C276:I276"/>
    <mergeCell ref="C329:I329"/>
    <mergeCell ref="C339:I339"/>
    <mergeCell ref="C286:I286"/>
    <mergeCell ref="C302:I302"/>
    <mergeCell ref="C322:I322"/>
    <mergeCell ref="C300:I300"/>
    <mergeCell ref="C305:I305"/>
    <mergeCell ref="C396:I396"/>
    <mergeCell ref="C400:I400"/>
  </mergeCells>
  <pageMargins left="0.511811024" right="0.511811024" top="0.78740157499999996" bottom="0.78740157499999996" header="0.31496062000000002" footer="0.31496062000000002"/>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Cronograma </vt:lpstr>
      <vt:lpstr>Orçamento</vt:lpstr>
      <vt:lpstr>BDI</vt:lpstr>
      <vt:lpstr>Memória de cálculo</vt:lpstr>
      <vt:lpstr>BDI!Area_de_impressao</vt:lpstr>
      <vt:lpstr>'Cronograma '!Area_de_impressao</vt:lpstr>
      <vt:lpstr>'Memória de cálculo'!Area_de_impressao</vt:lpstr>
      <vt:lpstr>Orçamento!Area_de_impressao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pc</cp:lastModifiedBy>
  <cp:lastPrinted>2024-03-11T14:26:48Z</cp:lastPrinted>
  <dcterms:created xsi:type="dcterms:W3CDTF">2017-01-31T10:46:14Z</dcterms:created>
  <dcterms:modified xsi:type="dcterms:W3CDTF">2024-06-26T14:30:40Z</dcterms:modified>
</cp:coreProperties>
</file>